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C:\Users\goome\OneDrive\Documentos\Doumentos 2026\Notas\"/>
    </mc:Choice>
  </mc:AlternateContent>
  <xr:revisionPtr revIDLastSave="0" documentId="13_ncr:1_{2760AFEB-4921-4547-8001-54832225B5A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0°" sheetId="1" r:id="rId1"/>
  </sheets>
  <definedNames>
    <definedName name="_xlnm._FilterDatabase" localSheetId="0" hidden="1">'10°'!$A$17:$CU$37</definedName>
    <definedName name="Z_47AB64A7_88F1_4353_8691_B62DE1B1E708_.wvu.FilterData" localSheetId="0" hidden="1">'10°'!$AH$18:$AH$37</definedName>
  </definedNames>
  <calcPr calcId="191029"/>
  <customWorkbookViews>
    <customWorkbookView name="Filtro 1" guid="{47AB64A7-88F1-4353-8691-B62DE1B1E708}" maximized="1" windowWidth="0" windowHeight="0" activeSheetId="0"/>
  </customWorkbookViews>
  <extLst>
    <ext uri="GoogleSheetsCustomDataVersion1">
      <go:sheetsCustomData xmlns:go="http://customooxmlschemas.google.com/" r:id="rId7" roundtripDataSignature="AMtx7mh8h41ZAmzhk+2Oju/yC3ZW4lnYxg=="/>
    </ext>
  </extLst>
</workbook>
</file>

<file path=xl/calcChain.xml><?xml version="1.0" encoding="utf-8"?>
<calcChain xmlns="http://schemas.openxmlformats.org/spreadsheetml/2006/main">
  <c r="AH19" i="1" l="1"/>
  <c r="AH20" i="1"/>
  <c r="AH21" i="1"/>
  <c r="AH22" i="1"/>
  <c r="AH23" i="1"/>
  <c r="AH24" i="1"/>
  <c r="AH25" i="1"/>
  <c r="AH26" i="1"/>
  <c r="AH27" i="1"/>
  <c r="AH28" i="1"/>
  <c r="AH29" i="1"/>
  <c r="AH30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18" i="1"/>
</calcChain>
</file>

<file path=xl/sharedStrings.xml><?xml version="1.0" encoding="utf-8"?>
<sst xmlns="http://schemas.openxmlformats.org/spreadsheetml/2006/main" count="167" uniqueCount="132">
  <si>
    <t>SENA - TÉCNICO EN IMPRESIÓN SERIGRÁFICA - ARTICULACIÓN CON LA MEDIA</t>
  </si>
  <si>
    <t xml:space="preserve">negativos, </t>
  </si>
  <si>
    <t xml:space="preserve"> </t>
  </si>
  <si>
    <t xml:space="preserve">Total fallas </t>
  </si>
  <si>
    <t>PERIODO 1</t>
  </si>
  <si>
    <t>PERIODO 3</t>
  </si>
  <si>
    <t>PERIODO 4</t>
  </si>
  <si>
    <t>PONDERADO</t>
  </si>
  <si>
    <t xml:space="preserve">seguimiento sofia plus </t>
  </si>
  <si>
    <t xml:space="preserve">problema que presenta  </t>
  </si>
  <si>
    <t xml:space="preserve">Estrategia </t>
  </si>
  <si>
    <r>
      <rPr>
        <b/>
        <sz val="11"/>
        <color theme="1"/>
        <rFont val="Calibri"/>
        <family val="2"/>
      </rPr>
      <t xml:space="preserve">INSTRUCTORES: </t>
    </r>
    <r>
      <rPr>
        <sz val="11"/>
        <color theme="1"/>
        <rFont val="Calibri"/>
        <family val="2"/>
      </rPr>
      <t>Javier Gómez páez</t>
    </r>
  </si>
  <si>
    <t>GRADO: Décimo</t>
  </si>
  <si>
    <t xml:space="preserve">Alumno </t>
  </si>
  <si>
    <t>DOCUMENTO</t>
  </si>
  <si>
    <t>CURSO</t>
  </si>
  <si>
    <t>ASISTENCIA</t>
  </si>
  <si>
    <t>DEFINITIVA</t>
  </si>
  <si>
    <t>CORREO</t>
  </si>
  <si>
    <t>NOMBRE</t>
  </si>
  <si>
    <t>TI</t>
  </si>
  <si>
    <t>Stencil 1</t>
  </si>
  <si>
    <t>Lineas</t>
  </si>
  <si>
    <t>Circulo</t>
  </si>
  <si>
    <t xml:space="preserve">Guia tejidos y tensado </t>
  </si>
  <si>
    <t>Guia escobillines 2</t>
  </si>
  <si>
    <t>guia</t>
  </si>
  <si>
    <t>mapa marco</t>
  </si>
  <si>
    <t xml:space="preserve">historia de la serigrafia </t>
  </si>
  <si>
    <r>
      <rPr>
        <b/>
        <sz val="11"/>
        <color theme="1"/>
        <rFont val="Calibri"/>
        <family val="2"/>
      </rPr>
      <t>COLEGIO</t>
    </r>
    <r>
      <rPr>
        <sz val="11"/>
        <color theme="1"/>
        <rFont val="Calibri"/>
        <family val="2"/>
      </rPr>
      <t>: Los Esperanza IED</t>
    </r>
  </si>
  <si>
    <t xml:space="preserve">Guía de marca </t>
  </si>
  <si>
    <t>pareidolia</t>
  </si>
  <si>
    <t>Collage</t>
  </si>
  <si>
    <t>dibujo animal figura linea</t>
  </si>
  <si>
    <t xml:space="preserve">figura humana </t>
  </si>
  <si>
    <t xml:space="preserve">comic </t>
  </si>
  <si>
    <t xml:space="preserve">Grabado </t>
  </si>
  <si>
    <t>Tarea negativo</t>
  </si>
  <si>
    <t>estampado3 colores</t>
  </si>
  <si>
    <t xml:space="preserve">Ilustracion en tinta roja y azul </t>
  </si>
  <si>
    <t>Adida y Puma</t>
  </si>
  <si>
    <t>Grabado</t>
  </si>
  <si>
    <t>Ensayo respeto</t>
  </si>
  <si>
    <t xml:space="preserve">Separacion de color </t>
  </si>
  <si>
    <t xml:space="preserve">Dibujo acuarela </t>
  </si>
  <si>
    <t>Guia Tintas</t>
  </si>
  <si>
    <t>Guia policromia</t>
  </si>
  <si>
    <t xml:space="preserve">Guia de positivos </t>
  </si>
  <si>
    <t xml:space="preserve">Sharpie punto </t>
  </si>
  <si>
    <t>Guia tinta plan</t>
  </si>
  <si>
    <t>MAIBELIN SOFIA BAREÑO RESTREPO</t>
  </si>
  <si>
    <t>ms.barenor14@fmsnor.org</t>
  </si>
  <si>
    <t>ERICK STEVEN BARRETO SUAREZ</t>
  </si>
  <si>
    <t>es.barretos14@fmsnor.org</t>
  </si>
  <si>
    <t>EMILY AILIN CANO RODRIGUEZ</t>
  </si>
  <si>
    <t>ea.canor14@fmsnor.org</t>
  </si>
  <si>
    <t>JUAN FELIPE CARVAJAL ZEA</t>
  </si>
  <si>
    <t>jf.carvajalz14@fmsnor.org</t>
  </si>
  <si>
    <t xml:space="preserve">MARIANA CASTAÑEDA BUTISTA </t>
  </si>
  <si>
    <t>m.castanedab14@fmsnor.org</t>
  </si>
  <si>
    <t>ma.fuentesg14@fmsnor.org</t>
  </si>
  <si>
    <t>MATEO ALEXANDER FUENTES GIRALDO</t>
  </si>
  <si>
    <t>NICOLAS CAMILO LOPEZ BLANCO</t>
  </si>
  <si>
    <t>nc.lopezb14@fmsnor.org</t>
  </si>
  <si>
    <t>KAREN GABRIELA MELO MESA</t>
  </si>
  <si>
    <t>Kg.melom14@fmsnor.org</t>
  </si>
  <si>
    <t>IVON ALEJANDRA PARDO PIRATOVA</t>
  </si>
  <si>
    <t>ia.pardop14@fmsnor.org</t>
  </si>
  <si>
    <t>MARIA JOSE SANTANA GONZALEZ</t>
  </si>
  <si>
    <t>mj.santanag14@fmsnor.org</t>
  </si>
  <si>
    <t>STHEISY YANEZ GONZALEZ</t>
  </si>
  <si>
    <t xml:space="preserve"> st.gonzalezya14@fmsnor.org</t>
  </si>
  <si>
    <t>NICOLL TATIANA ZAPATA BARRETO</t>
  </si>
  <si>
    <t>nt.zapatab14@fmsnor.org</t>
  </si>
  <si>
    <t>KAROL NATALIA CALDERON ALBA</t>
  </si>
  <si>
    <t>kn.calderona14@fmsnor.org</t>
  </si>
  <si>
    <t>DANNA XIMENA CALVO OLAYA</t>
  </si>
  <si>
    <t>dx.calvoo14@fmsnor.org</t>
  </si>
  <si>
    <t>MATTHEW ALEJANDRO MARTINEZ TAPIAS</t>
  </si>
  <si>
    <t xml:space="preserve">VALERI TALIANA ORIGUA MAYORGA </t>
  </si>
  <si>
    <t>vt.origuam14@fmsnor.org</t>
  </si>
  <si>
    <t>SARA SOFIA PEREZ PACHECO</t>
  </si>
  <si>
    <t xml:space="preserve">KAROL LIZETH QUEZADA BELTRAN </t>
  </si>
  <si>
    <t>kl.quezadad14@fmsnor.org</t>
  </si>
  <si>
    <t>SARAY NICOL REYES CORDERO</t>
  </si>
  <si>
    <t>sn.reyesc14@fmsnor.org</t>
  </si>
  <si>
    <t>EMILY RIAÑO DIAZ</t>
  </si>
  <si>
    <t>e.rianod14@fmsnor.org</t>
  </si>
  <si>
    <t>JUAN CAMILO RICON TURRIAGO</t>
  </si>
  <si>
    <t>jc.rincont14@fmsnor.org</t>
  </si>
  <si>
    <t>DANA ISABELA ROMERO TORRES</t>
  </si>
  <si>
    <t>di.romerot14@fmsnor.org</t>
  </si>
  <si>
    <t>SARAH VALERIA AGUILAR TAPIAS</t>
  </si>
  <si>
    <t>sv.aguilart14@fmsnor.org</t>
  </si>
  <si>
    <t xml:space="preserve">JHOSER ALEJANDRO BERMUDEZ GONZALEZ </t>
  </si>
  <si>
    <t>ja.bermudezg14@fmsnor.org</t>
  </si>
  <si>
    <t xml:space="preserve">JUAN DAVID CALVO OLAYA </t>
  </si>
  <si>
    <t>jd.colvoo14@fmsnor.org</t>
  </si>
  <si>
    <t>DAVID SANTIAGO GOMEZ MANCILLA</t>
  </si>
  <si>
    <t>ds.gomezm14@fmsnor.org</t>
  </si>
  <si>
    <t>VALERY SOFIA MARTIN ROJAS</t>
  </si>
  <si>
    <t xml:space="preserve">DILAN JAHIR OSORIO ALONSO </t>
  </si>
  <si>
    <t>dj.osorioa14@fmsnor.org</t>
  </si>
  <si>
    <t>SHARON MIRANDA RODRIGUEZ HERRERA</t>
  </si>
  <si>
    <t>sm.rodriguezh14@fmsnor.org</t>
  </si>
  <si>
    <t>SEBASTIAN RODRIGUEZ TORRES</t>
  </si>
  <si>
    <t>s.rodriguezt14@fmsnor.org</t>
  </si>
  <si>
    <t xml:space="preserve">VALERY VIDAL BOHORQUEZ </t>
  </si>
  <si>
    <t>v.vidalb14@fmsnor.org</t>
  </si>
  <si>
    <t>ma.martinezta14@fmsnor.org</t>
  </si>
  <si>
    <t>MARIA PAULA FERRER TRUJILLO</t>
  </si>
  <si>
    <t>mp.ferrert14@fmsnor.org</t>
  </si>
  <si>
    <t>Lampara</t>
  </si>
  <si>
    <t>vs.martinr14@fmsnor.org</t>
  </si>
  <si>
    <t>ss.perezp14@fmsnor.org</t>
  </si>
  <si>
    <t>sg.contrerasg14@fmsnor.org</t>
  </si>
  <si>
    <t>SAIDA GABRIELA CONTRERAS GUERRERO</t>
  </si>
  <si>
    <t xml:space="preserve">Ilustracion a dos tintas </t>
  </si>
  <si>
    <t>Quiz 2</t>
  </si>
  <si>
    <t>quiz 2</t>
  </si>
  <si>
    <t>quiz 1</t>
  </si>
  <si>
    <r>
      <rPr>
        <b/>
        <sz val="10"/>
        <color rgb="FF000000"/>
        <rFont val="Calibri"/>
        <family val="2"/>
      </rPr>
      <t>PERIODO:</t>
    </r>
    <r>
      <rPr>
        <sz val="10"/>
        <color rgb="FF000000"/>
        <rFont val="Calibri"/>
        <family val="2"/>
      </rPr>
      <t xml:space="preserve"> 2026</t>
    </r>
  </si>
  <si>
    <r>
      <rPr>
        <b/>
        <sz val="11"/>
        <color theme="1"/>
        <rFont val="Calibri"/>
        <family val="2"/>
      </rPr>
      <t>NUMERO DE FICHA</t>
    </r>
    <r>
      <rPr>
        <sz val="11"/>
        <color theme="1"/>
        <rFont val="Calibri"/>
        <family val="2"/>
      </rPr>
      <t>: 3441312</t>
    </r>
  </si>
  <si>
    <t>Negativo y Positivo.</t>
  </si>
  <si>
    <t>Ilustración a Color</t>
  </si>
  <si>
    <t>Estampación con Bloqueador</t>
  </si>
  <si>
    <t>Estampación con Papel Contact</t>
  </si>
  <si>
    <t>Estampación a Dos Colores</t>
  </si>
  <si>
    <t>Guía de Tintas</t>
  </si>
  <si>
    <t>Guía de Recuperado</t>
  </si>
  <si>
    <t>Folder</t>
  </si>
  <si>
    <t>Lowpoly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</si>
</sst>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d/m/yyyy"/>
  </numFmts>
  <fonts count="42">
    <font>
      <sz val="10"/>
      <color rgb="FF000000"/>
      <name val="Arial"/>
      <scheme val="minor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sz val="14"/>
      <color theme="1"/>
      <name val="Arial Narrow"/>
      <family val="2"/>
    </font>
    <font>
      <sz val="10"/>
      <color theme="1"/>
      <name val="Arial Narrow"/>
      <family val="2"/>
    </font>
    <font>
      <sz val="10"/>
      <color theme="1"/>
      <name val="&quot;Arial Narrow&quot;"/>
    </font>
    <font>
      <b/>
      <sz val="10"/>
      <color theme="1"/>
      <name val="Arial Narrow"/>
      <family val="2"/>
    </font>
    <font>
      <sz val="10"/>
      <color rgb="FFFF0000"/>
      <name val="&quot;Arial Narrow&quot;"/>
    </font>
    <font>
      <b/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8"/>
      <color rgb="FFFF0000"/>
      <name val="Calibri"/>
      <family val="2"/>
    </font>
    <font>
      <sz val="8"/>
      <color rgb="FF000000"/>
      <name val="Calibri"/>
      <family val="2"/>
    </font>
    <font>
      <sz val="12"/>
      <color rgb="FFFF0000"/>
      <name val="Calibri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b/>
      <sz val="8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</font>
    <font>
      <sz val="10"/>
      <color theme="7" tint="-0.249977111117893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  <scheme val="minor"/>
    </font>
    <font>
      <sz val="8"/>
      <name val="Arial"/>
      <family val="2"/>
      <scheme val="minor"/>
    </font>
    <font>
      <sz val="10"/>
      <name val="&quot;Arial Narrow&quot;"/>
    </font>
    <font>
      <sz val="10"/>
      <name val="Arial Narrow"/>
      <family val="2"/>
    </font>
    <font>
      <sz val="10"/>
      <name val="Arial"/>
      <family val="2"/>
    </font>
    <font>
      <sz val="10"/>
      <color rgb="FF000000"/>
      <name val="Arial Narrow"/>
      <family val="2"/>
    </font>
    <font>
      <b/>
      <sz val="10"/>
      <color theme="1"/>
      <name val="Arial Narrow"/>
      <family val="2"/>
    </font>
    <font>
      <b/>
      <sz val="10"/>
      <name val="Arial"/>
      <family val="2"/>
    </font>
    <font>
      <u/>
      <sz val="10"/>
      <color theme="10"/>
      <name val="Arial"/>
      <family val="2"/>
      <scheme val="minor"/>
    </font>
    <font>
      <sz val="11"/>
      <color rgb="FFFF0000"/>
      <name val="Calibri"/>
      <family val="2"/>
    </font>
    <font>
      <sz val="11"/>
      <color theme="7"/>
      <name val="Calibri"/>
      <family val="2"/>
    </font>
    <font>
      <sz val="10"/>
      <name val="Calibri"/>
      <family val="2"/>
    </font>
    <font>
      <sz val="1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13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164" fontId="2" fillId="0" borderId="0" xfId="0" applyNumberFormat="1" applyFont="1"/>
    <xf numFmtId="0" fontId="3" fillId="0" borderId="0" xfId="0" applyFont="1"/>
    <xf numFmtId="1" fontId="3" fillId="0" borderId="0" xfId="0" applyNumberFormat="1" applyFont="1"/>
    <xf numFmtId="164" fontId="3" fillId="0" borderId="0" xfId="0" applyNumberFormat="1" applyFont="1" applyAlignment="1">
      <alignment horizontal="center" textRotation="90"/>
    </xf>
    <xf numFmtId="164" fontId="3" fillId="0" borderId="0" xfId="0" applyNumberFormat="1" applyFont="1"/>
    <xf numFmtId="165" fontId="5" fillId="0" borderId="0" xfId="0" applyNumberFormat="1" applyFont="1" applyAlignment="1">
      <alignment horizontal="center" vertical="center" textRotation="90"/>
    </xf>
    <xf numFmtId="165" fontId="5" fillId="0" borderId="0" xfId="0" applyNumberFormat="1" applyFont="1" applyAlignment="1">
      <alignment horizontal="center" vertical="center" textRotation="90" wrapText="1"/>
    </xf>
    <xf numFmtId="0" fontId="18" fillId="0" borderId="0" xfId="0" applyFont="1"/>
    <xf numFmtId="165" fontId="5" fillId="0" borderId="8" xfId="0" applyNumberFormat="1" applyFont="1" applyBorder="1" applyAlignment="1">
      <alignment horizontal="center" vertical="center" textRotation="90"/>
    </xf>
    <xf numFmtId="0" fontId="3" fillId="0" borderId="6" xfId="0" applyFont="1" applyBorder="1"/>
    <xf numFmtId="0" fontId="21" fillId="0" borderId="5" xfId="0" applyFont="1" applyBorder="1" applyAlignment="1">
      <alignment horizontal="center"/>
    </xf>
    <xf numFmtId="0" fontId="22" fillId="0" borderId="9" xfId="0" applyFont="1" applyBorder="1" applyAlignment="1">
      <alignment horizontal="right"/>
    </xf>
    <xf numFmtId="0" fontId="22" fillId="0" borderId="9" xfId="0" applyFont="1" applyBorder="1"/>
    <xf numFmtId="0" fontId="18" fillId="0" borderId="14" xfId="0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0" fontId="18" fillId="0" borderId="16" xfId="0" applyFont="1" applyBorder="1" applyAlignment="1">
      <alignment horizontal="center"/>
    </xf>
    <xf numFmtId="0" fontId="3" fillId="0" borderId="8" xfId="0" applyFont="1" applyBorder="1"/>
    <xf numFmtId="0" fontId="34" fillId="0" borderId="9" xfId="0" applyFont="1" applyBorder="1" applyAlignment="1">
      <alignment horizontal="right"/>
    </xf>
    <xf numFmtId="0" fontId="34" fillId="0" borderId="9" xfId="0" applyFont="1" applyBorder="1"/>
    <xf numFmtId="0" fontId="14" fillId="0" borderId="9" xfId="0" applyFont="1" applyBorder="1" applyAlignment="1">
      <alignment horizontal="right"/>
    </xf>
    <xf numFmtId="0" fontId="16" fillId="0" borderId="9" xfId="0" applyFont="1" applyBorder="1"/>
    <xf numFmtId="1" fontId="14" fillId="0" borderId="9" xfId="0" applyNumberFormat="1" applyFont="1" applyBorder="1" applyAlignment="1">
      <alignment horizontal="right"/>
    </xf>
    <xf numFmtId="164" fontId="14" fillId="0" borderId="9" xfId="0" applyNumberFormat="1" applyFont="1" applyBorder="1" applyAlignment="1">
      <alignment horizontal="right"/>
    </xf>
    <xf numFmtId="0" fontId="22" fillId="0" borderId="20" xfId="0" applyFont="1" applyBorder="1"/>
    <xf numFmtId="0" fontId="34" fillId="0" borderId="20" xfId="0" applyFont="1" applyBorder="1" applyAlignment="1">
      <alignment horizontal="right"/>
    </xf>
    <xf numFmtId="0" fontId="34" fillId="0" borderId="20" xfId="0" applyFont="1" applyBorder="1"/>
    <xf numFmtId="0" fontId="14" fillId="0" borderId="20" xfId="0" applyFont="1" applyBorder="1" applyAlignment="1">
      <alignment horizontal="right"/>
    </xf>
    <xf numFmtId="0" fontId="16" fillId="0" borderId="20" xfId="0" applyFont="1" applyBorder="1"/>
    <xf numFmtId="1" fontId="14" fillId="0" borderId="20" xfId="0" applyNumberFormat="1" applyFont="1" applyBorder="1" applyAlignment="1">
      <alignment horizontal="right"/>
    </xf>
    <xf numFmtId="164" fontId="14" fillId="0" borderId="20" xfId="0" applyNumberFormat="1" applyFont="1" applyBorder="1" applyAlignment="1">
      <alignment horizontal="right"/>
    </xf>
    <xf numFmtId="164" fontId="22" fillId="0" borderId="21" xfId="0" applyNumberFormat="1" applyFont="1" applyBorder="1" applyAlignment="1">
      <alignment horizontal="center"/>
    </xf>
    <xf numFmtId="164" fontId="22" fillId="0" borderId="22" xfId="0" applyNumberFormat="1" applyFont="1" applyBorder="1" applyAlignment="1">
      <alignment horizontal="center"/>
    </xf>
    <xf numFmtId="0" fontId="22" fillId="0" borderId="18" xfId="0" applyFont="1" applyBorder="1"/>
    <xf numFmtId="0" fontId="22" fillId="0" borderId="23" xfId="0" applyFont="1" applyBorder="1"/>
    <xf numFmtId="0" fontId="22" fillId="0" borderId="28" xfId="0" applyFont="1" applyBorder="1"/>
    <xf numFmtId="0" fontId="22" fillId="0" borderId="17" xfId="0" applyFont="1" applyBorder="1"/>
    <xf numFmtId="1" fontId="22" fillId="0" borderId="9" xfId="0" applyNumberFormat="1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Border="1" applyAlignment="1">
      <alignment horizontal="center"/>
    </xf>
    <xf numFmtId="0" fontId="37" fillId="0" borderId="28" xfId="1" applyBorder="1" applyAlignment="1">
      <alignment horizontal="center" vertical="center"/>
    </xf>
    <xf numFmtId="0" fontId="37" fillId="0" borderId="17" xfId="1" applyBorder="1" applyAlignment="1">
      <alignment horizontal="center" vertical="center"/>
    </xf>
    <xf numFmtId="0" fontId="34" fillId="0" borderId="23" xfId="0" applyFont="1" applyBorder="1" applyAlignment="1">
      <alignment horizontal="right"/>
    </xf>
    <xf numFmtId="0" fontId="34" fillId="0" borderId="18" xfId="0" applyFont="1" applyBorder="1" applyAlignment="1">
      <alignment horizontal="right"/>
    </xf>
    <xf numFmtId="0" fontId="34" fillId="0" borderId="28" xfId="0" applyFont="1" applyBorder="1"/>
    <xf numFmtId="0" fontId="34" fillId="0" borderId="17" xfId="0" applyFont="1" applyBorder="1"/>
    <xf numFmtId="0" fontId="14" fillId="0" borderId="26" xfId="0" applyFont="1" applyBorder="1" applyAlignment="1">
      <alignment horizontal="right"/>
    </xf>
    <xf numFmtId="0" fontId="14" fillId="0" borderId="27" xfId="0" applyFont="1" applyBorder="1" applyAlignment="1">
      <alignment horizontal="right"/>
    </xf>
    <xf numFmtId="0" fontId="23" fillId="0" borderId="23" xfId="0" applyFont="1" applyBorder="1"/>
    <xf numFmtId="0" fontId="23" fillId="0" borderId="18" xfId="0" applyFont="1" applyBorder="1"/>
    <xf numFmtId="164" fontId="22" fillId="3" borderId="24" xfId="0" applyNumberFormat="1" applyFont="1" applyFill="1" applyBorder="1" applyAlignment="1">
      <alignment horizontal="right"/>
    </xf>
    <xf numFmtId="164" fontId="34" fillId="3" borderId="24" xfId="0" applyNumberFormat="1" applyFont="1" applyFill="1" applyBorder="1" applyAlignment="1">
      <alignment horizontal="right"/>
    </xf>
    <xf numFmtId="164" fontId="22" fillId="3" borderId="25" xfId="0" applyNumberFormat="1" applyFont="1" applyFill="1" applyBorder="1" applyAlignment="1">
      <alignment horizontal="right"/>
    </xf>
    <xf numFmtId="0" fontId="34" fillId="0" borderId="17" xfId="0" applyFont="1" applyBorder="1" applyAlignment="1">
      <alignment horizontal="right"/>
    </xf>
    <xf numFmtId="0" fontId="34" fillId="0" borderId="28" xfId="0" applyFont="1" applyBorder="1" applyAlignment="1">
      <alignment horizontal="right"/>
    </xf>
    <xf numFmtId="1" fontId="22" fillId="4" borderId="9" xfId="0" applyNumberFormat="1" applyFont="1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9" xfId="0" applyFill="1" applyBorder="1" applyAlignment="1">
      <alignment horizontal="center" vertical="center"/>
    </xf>
    <xf numFmtId="0" fontId="37" fillId="4" borderId="17" xfId="1" applyFill="1" applyBorder="1" applyAlignment="1">
      <alignment horizontal="center" vertical="center"/>
    </xf>
    <xf numFmtId="0" fontId="22" fillId="4" borderId="18" xfId="0" applyFont="1" applyFill="1" applyBorder="1"/>
    <xf numFmtId="0" fontId="22" fillId="4" borderId="9" xfId="0" applyFont="1" applyFill="1" applyBorder="1"/>
    <xf numFmtId="0" fontId="22" fillId="4" borderId="17" xfId="0" applyFont="1" applyFill="1" applyBorder="1"/>
    <xf numFmtId="0" fontId="22" fillId="4" borderId="18" xfId="0" applyFont="1" applyFill="1" applyBorder="1" applyAlignment="1">
      <alignment horizontal="right"/>
    </xf>
    <xf numFmtId="0" fontId="22" fillId="4" borderId="9" xfId="0" applyFont="1" applyFill="1" applyBorder="1" applyAlignment="1">
      <alignment horizontal="right"/>
    </xf>
    <xf numFmtId="0" fontId="34" fillId="4" borderId="18" xfId="0" applyFont="1" applyFill="1" applyBorder="1" applyAlignment="1">
      <alignment horizontal="right"/>
    </xf>
    <xf numFmtId="0" fontId="34" fillId="4" borderId="9" xfId="0" applyFont="1" applyFill="1" applyBorder="1" applyAlignment="1">
      <alignment horizontal="right"/>
    </xf>
    <xf numFmtId="0" fontId="34" fillId="4" borderId="9" xfId="0" applyFont="1" applyFill="1" applyBorder="1"/>
    <xf numFmtId="0" fontId="34" fillId="4" borderId="17" xfId="0" applyFont="1" applyFill="1" applyBorder="1"/>
    <xf numFmtId="0" fontId="34" fillId="4" borderId="17" xfId="0" applyFont="1" applyFill="1" applyBorder="1" applyAlignment="1">
      <alignment horizontal="right"/>
    </xf>
    <xf numFmtId="0" fontId="14" fillId="4" borderId="27" xfId="0" applyFont="1" applyFill="1" applyBorder="1" applyAlignment="1">
      <alignment horizontal="right"/>
    </xf>
    <xf numFmtId="0" fontId="23" fillId="4" borderId="18" xfId="0" applyFont="1" applyFill="1" applyBorder="1"/>
    <xf numFmtId="0" fontId="16" fillId="4" borderId="9" xfId="0" applyFont="1" applyFill="1" applyBorder="1"/>
    <xf numFmtId="1" fontId="14" fillId="4" borderId="9" xfId="0" applyNumberFormat="1" applyFont="1" applyFill="1" applyBorder="1" applyAlignment="1">
      <alignment horizontal="right"/>
    </xf>
    <xf numFmtId="0" fontId="14" fillId="4" borderId="9" xfId="0" applyFont="1" applyFill="1" applyBorder="1" applyAlignment="1">
      <alignment horizontal="right"/>
    </xf>
    <xf numFmtId="164" fontId="14" fillId="4" borderId="9" xfId="0" applyNumberFormat="1" applyFont="1" applyFill="1" applyBorder="1" applyAlignment="1">
      <alignment horizontal="right"/>
    </xf>
    <xf numFmtId="164" fontId="22" fillId="4" borderId="22" xfId="0" applyNumberFormat="1" applyFont="1" applyFill="1" applyBorder="1" applyAlignment="1">
      <alignment horizontal="center"/>
    </xf>
    <xf numFmtId="0" fontId="0" fillId="4" borderId="0" xfId="0" applyFill="1"/>
    <xf numFmtId="0" fontId="22" fillId="4" borderId="27" xfId="0" applyFont="1" applyFill="1" applyBorder="1"/>
    <xf numFmtId="0" fontId="0" fillId="4" borderId="9" xfId="0" applyFill="1" applyBorder="1"/>
    <xf numFmtId="1" fontId="14" fillId="4" borderId="9" xfId="0" applyNumberFormat="1" applyFont="1" applyFill="1" applyBorder="1" applyAlignment="1">
      <alignment horizontal="center"/>
    </xf>
    <xf numFmtId="0" fontId="19" fillId="4" borderId="9" xfId="0" applyFont="1" applyFill="1" applyBorder="1" applyAlignment="1">
      <alignment horizontal="right"/>
    </xf>
    <xf numFmtId="0" fontId="26" fillId="4" borderId="9" xfId="0" applyFont="1" applyFill="1" applyBorder="1"/>
    <xf numFmtId="0" fontId="26" fillId="4" borderId="17" xfId="0" applyFont="1" applyFill="1" applyBorder="1"/>
    <xf numFmtId="0" fontId="26" fillId="4" borderId="9" xfId="0" applyFont="1" applyFill="1" applyBorder="1" applyAlignment="1">
      <alignment horizontal="right"/>
    </xf>
    <xf numFmtId="0" fontId="26" fillId="4" borderId="27" xfId="0" applyFont="1" applyFill="1" applyBorder="1"/>
    <xf numFmtId="0" fontId="27" fillId="4" borderId="18" xfId="0" applyFont="1" applyFill="1" applyBorder="1"/>
    <xf numFmtId="0" fontId="28" fillId="4" borderId="9" xfId="0" applyFont="1" applyFill="1" applyBorder="1"/>
    <xf numFmtId="1" fontId="26" fillId="4" borderId="9" xfId="0" applyNumberFormat="1" applyFont="1" applyFill="1" applyBorder="1" applyAlignment="1">
      <alignment horizontal="right"/>
    </xf>
    <xf numFmtId="164" fontId="26" fillId="4" borderId="9" xfId="0" applyNumberFormat="1" applyFont="1" applyFill="1" applyBorder="1" applyAlignment="1">
      <alignment horizontal="right"/>
    </xf>
    <xf numFmtId="164" fontId="26" fillId="4" borderId="22" xfId="0" applyNumberFormat="1" applyFont="1" applyFill="1" applyBorder="1" applyAlignment="1">
      <alignment horizontal="center"/>
    </xf>
    <xf numFmtId="0" fontId="29" fillId="4" borderId="0" xfId="0" applyFont="1" applyFill="1"/>
    <xf numFmtId="0" fontId="19" fillId="4" borderId="17" xfId="0" applyFont="1" applyFill="1" applyBorder="1" applyAlignment="1">
      <alignment horizontal="right"/>
    </xf>
    <xf numFmtId="0" fontId="29" fillId="0" borderId="9" xfId="0" applyFont="1" applyBorder="1" applyAlignment="1">
      <alignment horizontal="center" vertical="center"/>
    </xf>
    <xf numFmtId="0" fontId="29" fillId="4" borderId="9" xfId="0" applyFont="1" applyFill="1" applyBorder="1" applyAlignment="1">
      <alignment horizontal="center" vertical="center"/>
    </xf>
    <xf numFmtId="0" fontId="29" fillId="4" borderId="9" xfId="0" applyFont="1" applyFill="1" applyBorder="1" applyAlignment="1">
      <alignment horizontal="center"/>
    </xf>
    <xf numFmtId="0" fontId="29" fillId="4" borderId="9" xfId="0" applyFont="1" applyFill="1" applyBorder="1" applyAlignment="1">
      <alignment horizontal="center" vertical="center" wrapText="1"/>
    </xf>
    <xf numFmtId="0" fontId="22" fillId="2" borderId="25" xfId="0" applyFont="1" applyFill="1" applyBorder="1" applyAlignment="1">
      <alignment horizontal="center"/>
    </xf>
    <xf numFmtId="0" fontId="26" fillId="2" borderId="25" xfId="0" applyFont="1" applyFill="1" applyBorder="1" applyAlignment="1">
      <alignment horizontal="center"/>
    </xf>
    <xf numFmtId="0" fontId="22" fillId="2" borderId="24" xfId="0" applyFont="1" applyFill="1" applyBorder="1" applyAlignment="1">
      <alignment horizontal="center"/>
    </xf>
    <xf numFmtId="0" fontId="22" fillId="2" borderId="25" xfId="0" applyFont="1" applyFill="1" applyBorder="1"/>
    <xf numFmtId="0" fontId="19" fillId="0" borderId="9" xfId="0" applyFont="1" applyBorder="1" applyAlignment="1">
      <alignment horizontal="right"/>
    </xf>
    <xf numFmtId="0" fontId="26" fillId="0" borderId="9" xfId="0" applyFont="1" applyBorder="1"/>
    <xf numFmtId="16" fontId="22" fillId="4" borderId="9" xfId="0" applyNumberFormat="1" applyFont="1" applyFill="1" applyBorder="1"/>
    <xf numFmtId="0" fontId="22" fillId="0" borderId="38" xfId="0" applyFont="1" applyBorder="1" applyAlignment="1">
      <alignment horizontal="right"/>
    </xf>
    <xf numFmtId="14" fontId="22" fillId="4" borderId="18" xfId="0" applyNumberFormat="1" applyFont="1" applyFill="1" applyBorder="1"/>
    <xf numFmtId="14" fontId="22" fillId="4" borderId="9" xfId="0" applyNumberFormat="1" applyFont="1" applyFill="1" applyBorder="1"/>
    <xf numFmtId="164" fontId="22" fillId="2" borderId="25" xfId="0" applyNumberFormat="1" applyFont="1" applyFill="1" applyBorder="1" applyAlignment="1">
      <alignment horizontal="right"/>
    </xf>
    <xf numFmtId="1" fontId="22" fillId="3" borderId="41" xfId="0" applyNumberFormat="1" applyFont="1" applyFill="1" applyBorder="1"/>
    <xf numFmtId="1" fontId="22" fillId="0" borderId="9" xfId="0" applyNumberFormat="1" applyFont="1" applyBorder="1"/>
    <xf numFmtId="1" fontId="22" fillId="4" borderId="9" xfId="0" applyNumberFormat="1" applyFont="1" applyFill="1" applyBorder="1"/>
    <xf numFmtId="1" fontId="26" fillId="4" borderId="9" xfId="0" applyNumberFormat="1" applyFont="1" applyFill="1" applyBorder="1"/>
    <xf numFmtId="1" fontId="22" fillId="4" borderId="18" xfId="0" applyNumberFormat="1" applyFont="1" applyFill="1" applyBorder="1" applyAlignment="1">
      <alignment horizontal="center"/>
    </xf>
    <xf numFmtId="1" fontId="22" fillId="0" borderId="8" xfId="0" applyNumberFormat="1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1" fontId="22" fillId="4" borderId="8" xfId="0" applyNumberFormat="1" applyFont="1" applyFill="1" applyBorder="1" applyAlignment="1">
      <alignment horizontal="center"/>
    </xf>
    <xf numFmtId="0" fontId="0" fillId="0" borderId="9" xfId="0" applyBorder="1" applyAlignment="1">
      <alignment horizontal="center" vertical="center"/>
    </xf>
    <xf numFmtId="1" fontId="22" fillId="6" borderId="39" xfId="0" applyNumberFormat="1" applyFont="1" applyFill="1" applyBorder="1"/>
    <xf numFmtId="1" fontId="22" fillId="6" borderId="40" xfId="0" applyNumberFormat="1" applyFont="1" applyFill="1" applyBorder="1"/>
    <xf numFmtId="1" fontId="41" fillId="6" borderId="40" xfId="0" applyNumberFormat="1" applyFont="1" applyFill="1" applyBorder="1"/>
    <xf numFmtId="1" fontId="39" fillId="6" borderId="40" xfId="0" applyNumberFormat="1" applyFont="1" applyFill="1" applyBorder="1"/>
    <xf numFmtId="1" fontId="40" fillId="6" borderId="40" xfId="0" applyNumberFormat="1" applyFont="1" applyFill="1" applyBorder="1"/>
    <xf numFmtId="1" fontId="38" fillId="6" borderId="40" xfId="0" applyNumberFormat="1" applyFont="1" applyFill="1" applyBorder="1"/>
    <xf numFmtId="1" fontId="22" fillId="2" borderId="8" xfId="0" applyNumberFormat="1" applyFont="1" applyFill="1" applyBorder="1" applyAlignment="1">
      <alignment horizontal="center"/>
    </xf>
    <xf numFmtId="0" fontId="22" fillId="2" borderId="8" xfId="0" applyFont="1" applyFill="1" applyBorder="1" applyAlignment="1">
      <alignment horizontal="center"/>
    </xf>
    <xf numFmtId="0" fontId="22" fillId="2" borderId="9" xfId="0" applyFont="1" applyFill="1" applyBorder="1"/>
    <xf numFmtId="0" fontId="4" fillId="0" borderId="8" xfId="0" applyFont="1" applyBorder="1" applyAlignment="1">
      <alignment horizontal="center" vertical="center"/>
    </xf>
    <xf numFmtId="0" fontId="25" fillId="0" borderId="10" xfId="0" applyFont="1" applyBorder="1" applyAlignment="1">
      <alignment horizontal="center" vertical="center" textRotation="90"/>
    </xf>
    <xf numFmtId="0" fontId="25" fillId="0" borderId="19" xfId="0" applyFont="1" applyBorder="1" applyAlignment="1">
      <alignment horizontal="center" vertical="center" textRotation="90"/>
    </xf>
    <xf numFmtId="165" fontId="7" fillId="0" borderId="7" xfId="0" applyNumberFormat="1" applyFont="1" applyBorder="1" applyAlignment="1">
      <alignment horizontal="center" vertical="center"/>
    </xf>
    <xf numFmtId="0" fontId="17" fillId="0" borderId="7" xfId="0" applyFont="1" applyBorder="1"/>
    <xf numFmtId="0" fontId="6" fillId="0" borderId="11" xfId="0" applyFont="1" applyBorder="1" applyAlignment="1">
      <alignment horizontal="center" vertical="center" textRotation="90" wrapText="1"/>
    </xf>
    <xf numFmtId="0" fontId="17" fillId="0" borderId="4" xfId="0" applyFont="1" applyBorder="1"/>
    <xf numFmtId="0" fontId="31" fillId="0" borderId="11" xfId="0" applyFont="1" applyBorder="1" applyAlignment="1">
      <alignment horizontal="center" vertical="center" textRotation="90" wrapText="1"/>
    </xf>
    <xf numFmtId="0" fontId="33" fillId="0" borderId="4" xfId="0" applyFont="1" applyBorder="1"/>
    <xf numFmtId="0" fontId="31" fillId="0" borderId="11" xfId="0" applyFont="1" applyBorder="1" applyAlignment="1">
      <alignment vertical="center" textRotation="90" wrapText="1"/>
    </xf>
    <xf numFmtId="164" fontId="7" fillId="3" borderId="10" xfId="0" applyNumberFormat="1" applyFont="1" applyFill="1" applyBorder="1" applyAlignment="1">
      <alignment vertical="center" textRotation="90" wrapText="1"/>
    </xf>
    <xf numFmtId="0" fontId="17" fillId="3" borderId="19" xfId="0" applyFont="1" applyFill="1" applyBorder="1"/>
    <xf numFmtId="0" fontId="3" fillId="0" borderId="1" xfId="0" applyFont="1" applyBorder="1"/>
    <xf numFmtId="0" fontId="17" fillId="0" borderId="3" xfId="0" applyFont="1" applyBorder="1"/>
    <xf numFmtId="0" fontId="14" fillId="0" borderId="1" xfId="0" applyFont="1" applyBorder="1" applyAlignment="1">
      <alignment textRotation="90"/>
    </xf>
    <xf numFmtId="0" fontId="16" fillId="0" borderId="1" xfId="0" applyFont="1" applyBorder="1" applyAlignment="1">
      <alignment horizontal="center" textRotation="90"/>
    </xf>
    <xf numFmtId="0" fontId="14" fillId="0" borderId="1" xfId="0" applyFont="1" applyBorder="1" applyAlignment="1">
      <alignment horizontal="center" textRotation="90"/>
    </xf>
    <xf numFmtId="1" fontId="13" fillId="0" borderId="1" xfId="0" applyNumberFormat="1" applyFont="1" applyBorder="1" applyAlignment="1">
      <alignment horizontal="center" textRotation="90"/>
    </xf>
    <xf numFmtId="0" fontId="13" fillId="0" borderId="1" xfId="0" applyFont="1" applyBorder="1" applyAlignment="1">
      <alignment horizontal="center" textRotation="90"/>
    </xf>
    <xf numFmtId="0" fontId="8" fillId="0" borderId="11" xfId="0" applyFont="1" applyBorder="1" applyAlignment="1">
      <alignment horizontal="center" vertical="center" textRotation="90" wrapText="1"/>
    </xf>
    <xf numFmtId="1" fontId="15" fillId="0" borderId="1" xfId="0" applyNumberFormat="1" applyFont="1" applyBorder="1" applyAlignment="1">
      <alignment horizontal="center" textRotation="90"/>
    </xf>
    <xf numFmtId="0" fontId="6" fillId="0" borderId="11" xfId="0" applyFont="1" applyBorder="1" applyAlignment="1">
      <alignment vertical="center" textRotation="90" wrapText="1"/>
    </xf>
    <xf numFmtId="164" fontId="9" fillId="2" borderId="10" xfId="0" applyNumberFormat="1" applyFont="1" applyFill="1" applyBorder="1" applyAlignment="1">
      <alignment horizontal="center" vertical="center" textRotation="90"/>
    </xf>
    <xf numFmtId="0" fontId="17" fillId="2" borderId="19" xfId="0" applyFont="1" applyFill="1" applyBorder="1"/>
    <xf numFmtId="0" fontId="7" fillId="0" borderId="31" xfId="0" applyFont="1" applyBorder="1" applyAlignment="1">
      <alignment horizontal="center" vertical="center" textRotation="90"/>
    </xf>
    <xf numFmtId="0" fontId="17" fillId="0" borderId="8" xfId="0" applyFont="1" applyBorder="1"/>
    <xf numFmtId="0" fontId="11" fillId="0" borderId="32" xfId="0" applyFont="1" applyBorder="1" applyAlignment="1">
      <alignment horizontal="center" vertical="center" textRotation="90"/>
    </xf>
    <xf numFmtId="0" fontId="17" fillId="0" borderId="33" xfId="0" applyFont="1" applyBorder="1"/>
    <xf numFmtId="0" fontId="12" fillId="0" borderId="13" xfId="0" applyFont="1" applyBorder="1" applyAlignment="1">
      <alignment horizontal="center" vertical="center" textRotation="90"/>
    </xf>
    <xf numFmtId="0" fontId="1" fillId="0" borderId="0" xfId="0" applyFont="1" applyAlignment="1">
      <alignment horizontal="center"/>
    </xf>
    <xf numFmtId="0" fontId="0" fillId="0" borderId="0" xfId="0"/>
    <xf numFmtId="164" fontId="3" fillId="0" borderId="0" xfId="0" applyNumberFormat="1" applyFont="1" applyAlignment="1">
      <alignment horizontal="center" textRotation="90"/>
    </xf>
    <xf numFmtId="0" fontId="8" fillId="0" borderId="1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35" xfId="0" applyFont="1" applyBorder="1" applyAlignment="1">
      <alignment horizontal="center" vertical="center" textRotation="90" wrapText="1"/>
    </xf>
    <xf numFmtId="0" fontId="6" fillId="0" borderId="29" xfId="0" applyFont="1" applyBorder="1" applyAlignment="1">
      <alignment horizontal="center" vertical="center" textRotation="90" wrapText="1"/>
    </xf>
    <xf numFmtId="0" fontId="6" fillId="0" borderId="30" xfId="0" applyFont="1" applyBorder="1" applyAlignment="1">
      <alignment horizontal="center" vertical="center" textRotation="90" wrapText="1"/>
    </xf>
    <xf numFmtId="0" fontId="6" fillId="0" borderId="34" xfId="0" applyFont="1" applyBorder="1" applyAlignment="1">
      <alignment horizontal="center" vertical="center" textRotation="90" wrapText="1"/>
    </xf>
    <xf numFmtId="164" fontId="10" fillId="3" borderId="10" xfId="0" applyNumberFormat="1" applyFont="1" applyFill="1" applyBorder="1" applyAlignment="1">
      <alignment horizontal="center" vertical="center" textRotation="90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2" fillId="0" borderId="2" xfId="0" applyFont="1" applyBorder="1" applyAlignment="1">
      <alignment horizontal="center" vertical="center" textRotation="90"/>
    </xf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0" fillId="0" borderId="8" xfId="0" applyBorder="1"/>
    <xf numFmtId="0" fontId="31" fillId="0" borderId="12" xfId="0" applyFont="1" applyBorder="1" applyAlignment="1">
      <alignment horizontal="center" vertical="center" textRotation="90" wrapText="1"/>
    </xf>
    <xf numFmtId="0" fontId="31" fillId="0" borderId="3" xfId="0" applyFont="1" applyBorder="1" applyAlignment="1">
      <alignment horizontal="center" vertical="center" textRotation="90" wrapText="1"/>
    </xf>
    <xf numFmtId="0" fontId="31" fillId="0" borderId="35" xfId="0" applyFont="1" applyBorder="1" applyAlignment="1">
      <alignment horizontal="center" vertical="center" textRotation="90" wrapText="1"/>
    </xf>
    <xf numFmtId="0" fontId="8" fillId="5" borderId="12" xfId="0" applyFont="1" applyFill="1" applyBorder="1" applyAlignment="1">
      <alignment horizontal="center" vertical="center" textRotation="90" wrapText="1"/>
    </xf>
    <xf numFmtId="0" fontId="8" fillId="5" borderId="3" xfId="0" applyFont="1" applyFill="1" applyBorder="1" applyAlignment="1">
      <alignment horizontal="center" vertical="center" textRotation="90" wrapText="1"/>
    </xf>
    <xf numFmtId="0" fontId="8" fillId="5" borderId="35" xfId="0" applyFont="1" applyFill="1" applyBorder="1" applyAlignment="1">
      <alignment horizontal="center" vertical="center" textRotation="90" wrapText="1"/>
    </xf>
    <xf numFmtId="0" fontId="32" fillId="0" borderId="29" xfId="0" applyFont="1" applyBorder="1" applyAlignment="1">
      <alignment horizontal="center" vertical="center" textRotation="90" wrapText="1"/>
    </xf>
    <xf numFmtId="0" fontId="33" fillId="0" borderId="30" xfId="0" applyFont="1" applyBorder="1"/>
    <xf numFmtId="0" fontId="7" fillId="3" borderId="32" xfId="0" applyFont="1" applyFill="1" applyBorder="1" applyAlignment="1">
      <alignment horizontal="center" vertical="center" textRotation="90" wrapText="1"/>
    </xf>
    <xf numFmtId="0" fontId="17" fillId="3" borderId="33" xfId="0" applyFont="1" applyFill="1" applyBorder="1"/>
    <xf numFmtId="0" fontId="29" fillId="0" borderId="9" xfId="0" applyFont="1" applyBorder="1" applyAlignment="1">
      <alignment horizontal="center" vertical="center" textRotation="90" wrapText="1"/>
    </xf>
    <xf numFmtId="0" fontId="34" fillId="0" borderId="9" xfId="0" applyFont="1" applyBorder="1" applyAlignment="1">
      <alignment horizontal="center" vertical="center" textRotation="90" wrapText="1"/>
    </xf>
    <xf numFmtId="0" fontId="29" fillId="0" borderId="42" xfId="0" applyFont="1" applyBorder="1" applyAlignment="1">
      <alignment horizontal="center" vertical="center" textRotation="90" wrapText="1"/>
    </xf>
    <xf numFmtId="0" fontId="29" fillId="0" borderId="20" xfId="0" applyFont="1" applyBorder="1" applyAlignment="1">
      <alignment horizontal="center" vertical="center" textRotation="90" wrapText="1"/>
    </xf>
    <xf numFmtId="0" fontId="34" fillId="0" borderId="20" xfId="0" applyFont="1" applyBorder="1" applyAlignment="1">
      <alignment horizontal="center" vertical="center" textRotation="90" wrapText="1"/>
    </xf>
    <xf numFmtId="0" fontId="34" fillId="0" borderId="21" xfId="0" applyFont="1" applyBorder="1" applyAlignment="1">
      <alignment horizontal="center" vertical="center" textRotation="90" wrapText="1"/>
    </xf>
    <xf numFmtId="0" fontId="29" fillId="0" borderId="43" xfId="0" applyFont="1" applyBorder="1" applyAlignment="1">
      <alignment horizontal="center" vertical="center" textRotation="90" wrapText="1"/>
    </xf>
    <xf numFmtId="0" fontId="34" fillId="0" borderId="22" xfId="0" applyFont="1" applyBorder="1" applyAlignment="1">
      <alignment horizontal="center" vertical="center" textRotation="90" wrapText="1"/>
    </xf>
    <xf numFmtId="0" fontId="29" fillId="0" borderId="44" xfId="0" applyFont="1" applyBorder="1" applyAlignment="1">
      <alignment horizontal="center" vertical="center" textRotation="90" wrapText="1"/>
    </xf>
    <xf numFmtId="0" fontId="29" fillId="0" borderId="45" xfId="0" applyFont="1" applyBorder="1" applyAlignment="1">
      <alignment horizontal="center" vertical="center" textRotation="90" wrapText="1"/>
    </xf>
    <xf numFmtId="0" fontId="34" fillId="0" borderId="45" xfId="0" applyFont="1" applyBorder="1" applyAlignment="1">
      <alignment horizontal="center" vertical="center" textRotation="90" wrapText="1"/>
    </xf>
    <xf numFmtId="0" fontId="34" fillId="0" borderId="46" xfId="0" applyFont="1" applyBorder="1" applyAlignment="1">
      <alignment horizontal="center" vertical="center" textRotation="90" wrapText="1"/>
    </xf>
    <xf numFmtId="0" fontId="35" fillId="6" borderId="37" xfId="0" applyFont="1" applyFill="1" applyBorder="1" applyAlignment="1">
      <alignment horizontal="center" vertical="center" textRotation="90" wrapText="1"/>
    </xf>
    <xf numFmtId="0" fontId="36" fillId="6" borderId="36" xfId="0" applyFont="1" applyFill="1" applyBorder="1"/>
    <xf numFmtId="0" fontId="7" fillId="3" borderId="31" xfId="0" applyFont="1" applyFill="1" applyBorder="1" applyAlignment="1">
      <alignment horizontal="center" vertical="center" textRotation="90" wrapText="1"/>
    </xf>
    <xf numFmtId="0" fontId="17" fillId="3" borderId="8" xfId="0" applyFont="1" applyFill="1" applyBorder="1"/>
    <xf numFmtId="0" fontId="5" fillId="0" borderId="9" xfId="0" applyFont="1" applyBorder="1" applyAlignment="1">
      <alignment horizontal="center" vertical="center" textRotation="90" wrapText="1"/>
    </xf>
    <xf numFmtId="0" fontId="32" fillId="0" borderId="9" xfId="0" applyFont="1" applyBorder="1"/>
    <xf numFmtId="1" fontId="22" fillId="0" borderId="38" xfId="0" applyNumberFormat="1" applyFont="1" applyBorder="1"/>
    <xf numFmtId="0" fontId="22" fillId="0" borderId="38" xfId="0" applyFont="1" applyBorder="1"/>
    <xf numFmtId="0" fontId="19" fillId="0" borderId="38" xfId="0" applyFont="1" applyBorder="1" applyAlignment="1">
      <alignment horizontal="right"/>
    </xf>
    <xf numFmtId="0" fontId="5" fillId="0" borderId="42" xfId="0" applyFont="1" applyBorder="1" applyAlignment="1">
      <alignment horizontal="center" vertical="center" textRotation="90" wrapText="1"/>
    </xf>
    <xf numFmtId="0" fontId="5" fillId="0" borderId="20" xfId="0" applyFont="1" applyBorder="1" applyAlignment="1">
      <alignment horizontal="center" vertical="center" textRotation="90" wrapText="1"/>
    </xf>
    <xf numFmtId="0" fontId="5" fillId="0" borderId="21" xfId="0" applyFont="1" applyBorder="1" applyAlignment="1">
      <alignment horizontal="center" vertical="center" textRotation="90" wrapText="1"/>
    </xf>
    <xf numFmtId="0" fontId="5" fillId="0" borderId="43" xfId="0" applyFont="1" applyBorder="1" applyAlignment="1">
      <alignment horizontal="center" vertical="center" textRotation="90" wrapText="1"/>
    </xf>
    <xf numFmtId="0" fontId="32" fillId="0" borderId="22" xfId="0" applyFont="1" applyBorder="1"/>
    <xf numFmtId="0" fontId="5" fillId="0" borderId="44" xfId="0" applyFont="1" applyBorder="1" applyAlignment="1">
      <alignment horizontal="center" vertical="center" textRotation="90" wrapText="1"/>
    </xf>
    <xf numFmtId="0" fontId="32" fillId="0" borderId="45" xfId="0" applyFont="1" applyBorder="1"/>
    <xf numFmtId="0" fontId="5" fillId="0" borderId="45" xfId="0" applyFont="1" applyBorder="1" applyAlignment="1">
      <alignment horizontal="center" vertical="center" textRotation="90" wrapText="1"/>
    </xf>
    <xf numFmtId="0" fontId="32" fillId="0" borderId="46" xfId="0" applyFont="1" applyBorder="1"/>
  </cellXfs>
  <cellStyles count="2">
    <cellStyle name="Hipervínculo" xfId="1" builtinId="8"/>
    <cellStyle name="Normal" xfId="0" builtinId="0"/>
  </cellStyles>
  <dxfs count="5">
    <dxf>
      <font>
        <b val="0"/>
        <i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colors>
    <mruColors>
      <color rgb="FF66FF66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542925</xdr:colOff>
      <xdr:row>1</xdr:row>
      <xdr:rowOff>19050</xdr:rowOff>
    </xdr:from>
    <xdr:ext cx="1200150" cy="12668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kn.calderona14@fmsnor.org" TargetMode="External"/><Relationship Id="rId18" Type="http://schemas.openxmlformats.org/officeDocument/2006/relationships/hyperlink" Target="mailto:e.rianod14@fmsnor.org" TargetMode="External"/><Relationship Id="rId26" Type="http://schemas.openxmlformats.org/officeDocument/2006/relationships/hyperlink" Target="mailto:sm.rodriguezh14@fmsnor.org" TargetMode="External"/><Relationship Id="rId3" Type="http://schemas.openxmlformats.org/officeDocument/2006/relationships/hyperlink" Target="mailto:ea.canor14@fmsnor.org" TargetMode="External"/><Relationship Id="rId21" Type="http://schemas.openxmlformats.org/officeDocument/2006/relationships/hyperlink" Target="mailto:sv.aguilart14@fmsnor.org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mailto:nc.lopezb14@fmsnor.org" TargetMode="External"/><Relationship Id="rId12" Type="http://schemas.openxmlformats.org/officeDocument/2006/relationships/hyperlink" Target="mailto:nt.zapatab14@fmsnor.org" TargetMode="External"/><Relationship Id="rId17" Type="http://schemas.openxmlformats.org/officeDocument/2006/relationships/hyperlink" Target="mailto:sn.reyesc14@fmsnor.org" TargetMode="External"/><Relationship Id="rId25" Type="http://schemas.openxmlformats.org/officeDocument/2006/relationships/hyperlink" Target="mailto:dj.osorioa14@fmsnor.org" TargetMode="External"/><Relationship Id="rId33" Type="http://schemas.openxmlformats.org/officeDocument/2006/relationships/hyperlink" Target="mailto:ss.perezp14@fmsnor.org" TargetMode="External"/><Relationship Id="rId2" Type="http://schemas.openxmlformats.org/officeDocument/2006/relationships/hyperlink" Target="mailto:es.barretos14@fmsnor.org" TargetMode="External"/><Relationship Id="rId16" Type="http://schemas.openxmlformats.org/officeDocument/2006/relationships/hyperlink" Target="mailto:kl.quezadad14@fmsnor.org" TargetMode="External"/><Relationship Id="rId20" Type="http://schemas.openxmlformats.org/officeDocument/2006/relationships/hyperlink" Target="mailto:sn.reyesc14@fmsnor.org" TargetMode="External"/><Relationship Id="rId29" Type="http://schemas.openxmlformats.org/officeDocument/2006/relationships/hyperlink" Target="mailto:ma.martinezta14@fmsnor.org" TargetMode="External"/><Relationship Id="rId1" Type="http://schemas.openxmlformats.org/officeDocument/2006/relationships/hyperlink" Target="mailto:ms.barenor14@fmsnor.org" TargetMode="External"/><Relationship Id="rId6" Type="http://schemas.openxmlformats.org/officeDocument/2006/relationships/hyperlink" Target="mailto:ma.fuentesg14@fmsnor.org" TargetMode="External"/><Relationship Id="rId11" Type="http://schemas.openxmlformats.org/officeDocument/2006/relationships/hyperlink" Target="mailto:mc.fajardoc14@fmsnor.org" TargetMode="External"/><Relationship Id="rId24" Type="http://schemas.openxmlformats.org/officeDocument/2006/relationships/hyperlink" Target="mailto:ds.gomezm14@fmsnor.org" TargetMode="External"/><Relationship Id="rId32" Type="http://schemas.openxmlformats.org/officeDocument/2006/relationships/hyperlink" Target="mailto:vs.martinr14@fmsnor.org" TargetMode="External"/><Relationship Id="rId5" Type="http://schemas.openxmlformats.org/officeDocument/2006/relationships/hyperlink" Target="mailto:m.castanedab14@fmsnor.org" TargetMode="External"/><Relationship Id="rId15" Type="http://schemas.openxmlformats.org/officeDocument/2006/relationships/hyperlink" Target="mailto:vt.origuam14@fmsnor.org" TargetMode="External"/><Relationship Id="rId23" Type="http://schemas.openxmlformats.org/officeDocument/2006/relationships/hyperlink" Target="mailto:jd.colvoo14@fmsnor.org" TargetMode="External"/><Relationship Id="rId28" Type="http://schemas.openxmlformats.org/officeDocument/2006/relationships/hyperlink" Target="mailto:v.vidalb14@fmsnor.org" TargetMode="External"/><Relationship Id="rId10" Type="http://schemas.openxmlformats.org/officeDocument/2006/relationships/hyperlink" Target="mailto:mj.santanag14@fmsnor.org" TargetMode="External"/><Relationship Id="rId19" Type="http://schemas.openxmlformats.org/officeDocument/2006/relationships/hyperlink" Target="mailto:jc.rincont14@fmsnor.org" TargetMode="External"/><Relationship Id="rId31" Type="http://schemas.openxmlformats.org/officeDocument/2006/relationships/hyperlink" Target="mailto:mp.ferrert14@fmsnor.org" TargetMode="External"/><Relationship Id="rId4" Type="http://schemas.openxmlformats.org/officeDocument/2006/relationships/hyperlink" Target="mailto:jf.carvajalz14@fmsnor.org" TargetMode="External"/><Relationship Id="rId9" Type="http://schemas.openxmlformats.org/officeDocument/2006/relationships/hyperlink" Target="mailto:ia.pardop14@fmsnor.org" TargetMode="External"/><Relationship Id="rId14" Type="http://schemas.openxmlformats.org/officeDocument/2006/relationships/hyperlink" Target="mailto:dx.calvoo14@fmsnor.org" TargetMode="External"/><Relationship Id="rId22" Type="http://schemas.openxmlformats.org/officeDocument/2006/relationships/hyperlink" Target="mailto:ja.bermudezg14@fmsnor.org" TargetMode="External"/><Relationship Id="rId27" Type="http://schemas.openxmlformats.org/officeDocument/2006/relationships/hyperlink" Target="mailto:s.rodriguezt14@fmsnor.org" TargetMode="External"/><Relationship Id="rId30" Type="http://schemas.openxmlformats.org/officeDocument/2006/relationships/hyperlink" Target="mailto:sg.contrerasg14@fmsnor.org" TargetMode="External"/><Relationship Id="rId35" Type="http://schemas.openxmlformats.org/officeDocument/2006/relationships/drawing" Target="../drawings/drawing1.xml"/><Relationship Id="rId8" Type="http://schemas.openxmlformats.org/officeDocument/2006/relationships/hyperlink" Target="mailto:Kg.melom14@fmsnor.or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CU236"/>
  <sheetViews>
    <sheetView tabSelected="1" topLeftCell="A15" zoomScale="87" zoomScaleNormal="55" workbookViewId="0">
      <selection activeCell="A38" sqref="A38:XFD38"/>
    </sheetView>
  </sheetViews>
  <sheetFormatPr baseColWidth="10" defaultColWidth="12.6640625" defaultRowHeight="15" customHeight="1"/>
  <cols>
    <col min="1" max="2" width="3" customWidth="1"/>
    <col min="3" max="3" width="14.6640625" customWidth="1"/>
    <col min="4" max="4" width="41.21875" customWidth="1"/>
    <col min="5" max="5" width="14.33203125" customWidth="1"/>
    <col min="6" max="6" width="8.109375" customWidth="1"/>
    <col min="7" max="7" width="3.21875" customWidth="1"/>
    <col min="8" max="8" width="4.33203125" customWidth="1"/>
    <col min="9" max="11" width="4" customWidth="1"/>
    <col min="12" max="21" width="1.5546875" customWidth="1"/>
    <col min="22" max="22" width="2.77734375" customWidth="1"/>
    <col min="23" max="23" width="3.77734375" customWidth="1"/>
    <col min="24" max="33" width="2.77734375" customWidth="1"/>
    <col min="34" max="34" width="6.33203125" customWidth="1"/>
    <col min="35" max="45" width="2.77734375" customWidth="1"/>
    <col min="46" max="46" width="4.6640625" customWidth="1"/>
    <col min="47" max="55" width="3.44140625" customWidth="1"/>
    <col min="56" max="56" width="4.77734375" customWidth="1"/>
    <col min="57" max="69" width="3.88671875" customWidth="1"/>
    <col min="70" max="70" width="7.44140625" customWidth="1"/>
    <col min="71" max="71" width="3" customWidth="1"/>
    <col min="72" max="72" width="6.109375" customWidth="1"/>
    <col min="73" max="73" width="20.109375" customWidth="1"/>
    <col min="74" max="74" width="14.88671875" customWidth="1"/>
    <col min="75" max="99" width="3" customWidth="1"/>
  </cols>
  <sheetData>
    <row r="1" spans="1:99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3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3"/>
      <c r="BT1" s="1"/>
      <c r="BU1" s="4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</row>
    <row r="2" spans="1:99" ht="15.75" customHeight="1">
      <c r="A2" s="5"/>
      <c r="B2" s="5"/>
      <c r="C2" s="157"/>
      <c r="D2" s="158"/>
      <c r="E2" s="158"/>
      <c r="F2" s="128" t="s">
        <v>0</v>
      </c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8"/>
      <c r="AJ2" s="128"/>
      <c r="AK2" s="128"/>
      <c r="AL2" s="128"/>
      <c r="AM2" s="128"/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8"/>
      <c r="BK2" s="128"/>
      <c r="BL2" s="128"/>
      <c r="BM2" s="128"/>
      <c r="BN2" s="128"/>
      <c r="BO2" s="128"/>
      <c r="BP2" s="128"/>
      <c r="BQ2" s="128"/>
      <c r="BR2" s="128"/>
      <c r="BS2" s="1"/>
      <c r="BT2" s="159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6"/>
      <c r="CH2" s="5"/>
      <c r="CI2" s="5"/>
      <c r="CJ2" s="5"/>
      <c r="CK2" s="5"/>
      <c r="CL2" s="5"/>
      <c r="CM2" s="5"/>
      <c r="CN2" s="5"/>
      <c r="CO2" s="5"/>
      <c r="CP2" s="5"/>
      <c r="CQ2" s="6"/>
      <c r="CR2" s="5"/>
      <c r="CS2" s="5"/>
      <c r="CT2" s="5"/>
    </row>
    <row r="3" spans="1:99" ht="15.75" customHeight="1">
      <c r="A3" s="5"/>
      <c r="B3" s="5"/>
      <c r="C3" s="158"/>
      <c r="D3" s="158"/>
      <c r="E3" s="15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5"/>
      <c r="BT3" s="158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6"/>
      <c r="CH3" s="5"/>
      <c r="CI3" s="5"/>
      <c r="CJ3" s="5"/>
      <c r="CK3" s="5"/>
      <c r="CL3" s="5"/>
      <c r="CM3" s="5"/>
      <c r="CN3" s="5"/>
      <c r="CO3" s="5"/>
      <c r="CP3" s="5"/>
      <c r="CQ3" s="6"/>
      <c r="CR3" s="5"/>
      <c r="CS3" s="5"/>
      <c r="CT3" s="5"/>
      <c r="CU3" s="5" t="s">
        <v>1</v>
      </c>
    </row>
    <row r="4" spans="1:99" ht="15.75" customHeight="1">
      <c r="A4" s="5"/>
      <c r="B4" s="5"/>
      <c r="C4" s="158"/>
      <c r="D4" s="158"/>
      <c r="E4" s="15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28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128"/>
      <c r="BI4" s="128"/>
      <c r="BJ4" s="128"/>
      <c r="BK4" s="128"/>
      <c r="BL4" s="128"/>
      <c r="BM4" s="128"/>
      <c r="BN4" s="128"/>
      <c r="BO4" s="128"/>
      <c r="BP4" s="128"/>
      <c r="BQ4" s="128"/>
      <c r="BR4" s="128"/>
      <c r="BS4" s="5"/>
      <c r="BT4" s="158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6"/>
      <c r="CH4" s="5"/>
      <c r="CI4" s="5"/>
      <c r="CJ4" s="5"/>
      <c r="CK4" s="5"/>
      <c r="CL4" s="5"/>
      <c r="CM4" s="5"/>
      <c r="CN4" s="5"/>
      <c r="CO4" s="5"/>
      <c r="CP4" s="5"/>
      <c r="CQ4" s="6"/>
      <c r="CR4" s="5"/>
      <c r="CS4" s="5"/>
      <c r="CT4" s="5"/>
      <c r="CU4" s="5"/>
    </row>
    <row r="5" spans="1:99" ht="13.5" customHeight="1">
      <c r="A5" s="5"/>
      <c r="B5" s="5"/>
      <c r="C5" s="158"/>
      <c r="D5" s="158"/>
      <c r="E5" s="15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8"/>
      <c r="AG5" s="128"/>
      <c r="AH5" s="128"/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128"/>
      <c r="AT5" s="128"/>
      <c r="AU5" s="128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128"/>
      <c r="BI5" s="128"/>
      <c r="BJ5" s="128"/>
      <c r="BK5" s="128"/>
      <c r="BL5" s="128"/>
      <c r="BM5" s="128"/>
      <c r="BN5" s="128"/>
      <c r="BO5" s="128"/>
      <c r="BP5" s="128"/>
      <c r="BQ5" s="128"/>
      <c r="BR5" s="128"/>
      <c r="BS5" s="5"/>
      <c r="BT5" s="158"/>
      <c r="BU5" s="5"/>
      <c r="BV5" s="5"/>
      <c r="BW5" s="5"/>
      <c r="BX5" s="5"/>
      <c r="BY5" s="5" t="s">
        <v>2</v>
      </c>
      <c r="BZ5" s="5"/>
      <c r="CA5" s="5"/>
      <c r="CB5" s="5" t="s">
        <v>2</v>
      </c>
      <c r="CC5" s="5"/>
      <c r="CD5" s="5"/>
      <c r="CE5" s="5"/>
      <c r="CF5" s="5" t="s">
        <v>2</v>
      </c>
      <c r="CG5" s="6"/>
      <c r="CH5" s="5"/>
      <c r="CI5" s="5"/>
      <c r="CJ5" s="5"/>
      <c r="CK5" s="5"/>
      <c r="CL5" s="5"/>
      <c r="CM5" s="5"/>
      <c r="CN5" s="5"/>
      <c r="CO5" s="5"/>
      <c r="CP5" s="5"/>
      <c r="CQ5" s="6"/>
      <c r="CR5" s="5"/>
      <c r="CS5" s="5"/>
      <c r="CT5" s="5"/>
      <c r="CU5" s="5"/>
    </row>
    <row r="6" spans="1:99" ht="13.5" customHeight="1">
      <c r="A6" s="5"/>
      <c r="B6" s="5"/>
      <c r="C6" s="158"/>
      <c r="D6" s="158"/>
      <c r="E6" s="15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8"/>
      <c r="AG6" s="128"/>
      <c r="AH6" s="128"/>
      <c r="AI6" s="128"/>
      <c r="AJ6" s="128"/>
      <c r="AK6" s="128"/>
      <c r="AL6" s="128"/>
      <c r="AM6" s="128"/>
      <c r="AN6" s="128"/>
      <c r="AO6" s="128"/>
      <c r="AP6" s="128"/>
      <c r="AQ6" s="128"/>
      <c r="AR6" s="128"/>
      <c r="AS6" s="128"/>
      <c r="AT6" s="128"/>
      <c r="AU6" s="128"/>
      <c r="AV6" s="128"/>
      <c r="AW6" s="128"/>
      <c r="AX6" s="128"/>
      <c r="AY6" s="128"/>
      <c r="AZ6" s="128"/>
      <c r="BA6" s="128"/>
      <c r="BB6" s="128"/>
      <c r="BC6" s="128"/>
      <c r="BD6" s="128"/>
      <c r="BE6" s="128"/>
      <c r="BF6" s="128"/>
      <c r="BG6" s="128"/>
      <c r="BH6" s="128"/>
      <c r="BI6" s="128"/>
      <c r="BJ6" s="128"/>
      <c r="BK6" s="128"/>
      <c r="BL6" s="128"/>
      <c r="BM6" s="128"/>
      <c r="BN6" s="128"/>
      <c r="BO6" s="128"/>
      <c r="BP6" s="128"/>
      <c r="BQ6" s="128"/>
      <c r="BR6" s="128"/>
      <c r="BS6" s="5"/>
      <c r="BT6" s="7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6"/>
      <c r="CH6" s="5"/>
      <c r="CI6" s="5"/>
      <c r="CJ6" s="5"/>
      <c r="CK6" s="5"/>
      <c r="CL6" s="5"/>
      <c r="CM6" s="5"/>
      <c r="CN6" s="5"/>
      <c r="CO6" s="5"/>
      <c r="CP6" s="5"/>
      <c r="CQ6" s="6"/>
      <c r="CR6" s="5"/>
      <c r="CS6" s="5"/>
      <c r="CT6" s="5"/>
      <c r="CU6" s="5"/>
    </row>
    <row r="7" spans="1:99" ht="13.5" customHeight="1" thickBot="1">
      <c r="A7" s="5"/>
      <c r="B7" s="5"/>
      <c r="C7" s="158"/>
      <c r="D7" s="158"/>
      <c r="E7" s="15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128"/>
      <c r="AH7" s="128"/>
      <c r="AI7" s="128"/>
      <c r="AJ7" s="128"/>
      <c r="AK7" s="128"/>
      <c r="AL7" s="128"/>
      <c r="AM7" s="128"/>
      <c r="AN7" s="128"/>
      <c r="AO7" s="128"/>
      <c r="AP7" s="128"/>
      <c r="AQ7" s="128"/>
      <c r="AR7" s="128"/>
      <c r="AS7" s="128"/>
      <c r="AT7" s="128"/>
      <c r="AU7" s="128"/>
      <c r="AV7" s="128"/>
      <c r="AW7" s="128"/>
      <c r="AX7" s="128"/>
      <c r="AY7" s="128"/>
      <c r="AZ7" s="128"/>
      <c r="BA7" s="128"/>
      <c r="BB7" s="128"/>
      <c r="BC7" s="128"/>
      <c r="BD7" s="128"/>
      <c r="BE7" s="128"/>
      <c r="BF7" s="128"/>
      <c r="BG7" s="128"/>
      <c r="BH7" s="128"/>
      <c r="BI7" s="128"/>
      <c r="BJ7" s="128"/>
      <c r="BK7" s="128"/>
      <c r="BL7" s="128"/>
      <c r="BM7" s="128"/>
      <c r="BN7" s="128"/>
      <c r="BO7" s="128"/>
      <c r="BP7" s="128"/>
      <c r="BQ7" s="128"/>
      <c r="BR7" s="128"/>
      <c r="BS7" s="5"/>
      <c r="BT7" s="7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6"/>
      <c r="CH7" s="5"/>
      <c r="CI7" s="5"/>
      <c r="CJ7" s="5"/>
      <c r="CK7" s="5"/>
      <c r="CL7" s="5"/>
      <c r="CM7" s="5"/>
      <c r="CN7" s="5"/>
      <c r="CO7" s="5"/>
      <c r="CP7" s="5"/>
      <c r="CQ7" s="6"/>
      <c r="CR7" s="5"/>
      <c r="CS7" s="5"/>
      <c r="CT7" s="5"/>
      <c r="CU7" s="5"/>
    </row>
    <row r="8" spans="1:99" ht="24" customHeight="1" thickBot="1">
      <c r="A8" s="42">
        <v>1012380500</v>
      </c>
      <c r="B8" s="5"/>
      <c r="C8" s="158"/>
      <c r="D8" s="158"/>
      <c r="E8" s="158"/>
      <c r="F8" s="128"/>
      <c r="G8" s="128"/>
      <c r="H8" s="128"/>
      <c r="I8" s="128"/>
      <c r="J8" s="128"/>
      <c r="K8" s="128"/>
      <c r="L8" s="128"/>
      <c r="M8" s="128"/>
      <c r="N8" s="128"/>
      <c r="O8" s="128"/>
      <c r="P8" s="128"/>
      <c r="Q8" s="128"/>
      <c r="R8" s="128"/>
      <c r="S8" s="128"/>
      <c r="T8" s="128"/>
      <c r="U8" s="128"/>
      <c r="V8" s="128"/>
      <c r="W8" s="128"/>
      <c r="X8" s="128"/>
      <c r="Y8" s="128"/>
      <c r="Z8" s="128"/>
      <c r="AA8" s="128"/>
      <c r="AB8" s="128"/>
      <c r="AC8" s="128"/>
      <c r="AD8" s="128"/>
      <c r="AE8" s="128"/>
      <c r="AF8" s="128"/>
      <c r="AG8" s="128"/>
      <c r="AH8" s="128"/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28"/>
      <c r="BC8" s="128"/>
      <c r="BD8" s="128"/>
      <c r="BE8" s="128"/>
      <c r="BF8" s="128"/>
      <c r="BG8" s="128"/>
      <c r="BH8" s="128"/>
      <c r="BI8" s="128"/>
      <c r="BJ8" s="128"/>
      <c r="BK8" s="128"/>
      <c r="BL8" s="128"/>
      <c r="BM8" s="128"/>
      <c r="BN8" s="128"/>
      <c r="BO8" s="128"/>
      <c r="BP8" s="128"/>
      <c r="BQ8" s="128"/>
      <c r="BR8" s="128"/>
      <c r="BS8" s="5"/>
      <c r="BT8" s="8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6"/>
      <c r="CH8" s="5"/>
      <c r="CI8" s="5"/>
      <c r="CJ8" s="5"/>
      <c r="CK8" s="5"/>
      <c r="CL8" s="5"/>
      <c r="CM8" s="5"/>
      <c r="CN8" s="5"/>
      <c r="CO8" s="5"/>
      <c r="CP8" s="5"/>
      <c r="CQ8" s="6"/>
      <c r="CR8" s="5"/>
      <c r="CS8" s="5"/>
      <c r="CT8" s="5"/>
      <c r="CU8" s="5"/>
    </row>
    <row r="9" spans="1:99" ht="32.4" customHeight="1">
      <c r="A9" s="5"/>
      <c r="B9" s="5"/>
      <c r="C9" s="1"/>
      <c r="D9" s="1"/>
      <c r="E9" s="1"/>
      <c r="F9" s="5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12"/>
      <c r="V9" s="195" t="s">
        <v>3</v>
      </c>
      <c r="W9" s="204" t="s">
        <v>112</v>
      </c>
      <c r="X9" s="205" t="s">
        <v>22</v>
      </c>
      <c r="Y9" s="205" t="s">
        <v>23</v>
      </c>
      <c r="Z9" s="205" t="s">
        <v>117</v>
      </c>
      <c r="AA9" s="205" t="s">
        <v>120</v>
      </c>
      <c r="AB9" s="205" t="s">
        <v>119</v>
      </c>
      <c r="AC9" s="205" t="s">
        <v>118</v>
      </c>
      <c r="AD9" s="205" t="s">
        <v>21</v>
      </c>
      <c r="AE9" s="205" t="s">
        <v>27</v>
      </c>
      <c r="AF9" s="205" t="s">
        <v>28</v>
      </c>
      <c r="AG9" s="206" t="s">
        <v>26</v>
      </c>
      <c r="AH9" s="197" t="s">
        <v>4</v>
      </c>
      <c r="AI9" s="185" t="s">
        <v>123</v>
      </c>
      <c r="AJ9" s="186" t="s">
        <v>124</v>
      </c>
      <c r="AK9" s="187" t="s">
        <v>32</v>
      </c>
      <c r="AL9" s="187" t="s">
        <v>125</v>
      </c>
      <c r="AM9" s="187" t="s">
        <v>126</v>
      </c>
      <c r="AN9" s="187" t="s">
        <v>127</v>
      </c>
      <c r="AO9" s="187" t="s">
        <v>131</v>
      </c>
      <c r="AP9" s="187" t="s">
        <v>128</v>
      </c>
      <c r="AQ9" s="187" t="s">
        <v>129</v>
      </c>
      <c r="AR9" s="187" t="s">
        <v>130</v>
      </c>
      <c r="AS9" s="188"/>
      <c r="AT9" s="181"/>
      <c r="AU9" s="137" t="s">
        <v>30</v>
      </c>
      <c r="AV9" s="173" t="s">
        <v>36</v>
      </c>
      <c r="AW9" s="137" t="s">
        <v>31</v>
      </c>
      <c r="AX9" s="137" t="s">
        <v>33</v>
      </c>
      <c r="AY9" s="135" t="s">
        <v>34</v>
      </c>
      <c r="AZ9" s="135" t="s">
        <v>35</v>
      </c>
      <c r="BA9" s="135" t="s">
        <v>32</v>
      </c>
      <c r="BB9" s="135" t="s">
        <v>37</v>
      </c>
      <c r="BC9" s="179" t="s">
        <v>38</v>
      </c>
      <c r="BD9" s="138" t="s">
        <v>5</v>
      </c>
      <c r="BE9" s="147" t="s">
        <v>39</v>
      </c>
      <c r="BF9" s="149" t="s">
        <v>41</v>
      </c>
      <c r="BG9" s="147" t="s">
        <v>42</v>
      </c>
      <c r="BH9" s="160" t="s">
        <v>44</v>
      </c>
      <c r="BI9" s="147" t="s">
        <v>40</v>
      </c>
      <c r="BJ9" s="147" t="s">
        <v>24</v>
      </c>
      <c r="BK9" s="147" t="s">
        <v>25</v>
      </c>
      <c r="BL9" s="160" t="s">
        <v>45</v>
      </c>
      <c r="BM9" s="176" t="s">
        <v>49</v>
      </c>
      <c r="BN9" s="160" t="s">
        <v>47</v>
      </c>
      <c r="BO9" s="160" t="s">
        <v>46</v>
      </c>
      <c r="BP9" s="133" t="s">
        <v>43</v>
      </c>
      <c r="BQ9" s="163" t="s">
        <v>48</v>
      </c>
      <c r="BR9" s="150" t="s">
        <v>6</v>
      </c>
      <c r="BS9" s="152"/>
      <c r="BT9" s="166" t="s">
        <v>7</v>
      </c>
      <c r="BU9" s="154" t="s">
        <v>8</v>
      </c>
      <c r="BV9" s="156" t="s">
        <v>9</v>
      </c>
      <c r="BW9" s="169" t="s">
        <v>10</v>
      </c>
      <c r="BX9" s="146"/>
      <c r="BY9" s="144"/>
      <c r="BZ9" s="144"/>
      <c r="CA9" s="144"/>
      <c r="CB9" s="144"/>
      <c r="CC9" s="144"/>
      <c r="CD9" s="144"/>
      <c r="CE9" s="144"/>
      <c r="CF9" s="144"/>
      <c r="CG9" s="148"/>
      <c r="CH9" s="142"/>
      <c r="CI9" s="143"/>
      <c r="CJ9" s="143"/>
      <c r="CK9" s="143"/>
      <c r="CL9" s="144"/>
      <c r="CM9" s="144"/>
      <c r="CN9" s="144"/>
      <c r="CO9" s="144"/>
      <c r="CP9" s="144"/>
      <c r="CQ9" s="145"/>
      <c r="CR9" s="140"/>
      <c r="CS9" s="140"/>
      <c r="CT9" s="140"/>
      <c r="CU9" s="5"/>
    </row>
    <row r="10" spans="1:99" ht="31.8" customHeight="1">
      <c r="A10" s="5"/>
      <c r="B10" s="5"/>
      <c r="C10" s="1"/>
      <c r="D10" s="1"/>
      <c r="E10" s="1"/>
      <c r="F10" s="5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2"/>
      <c r="V10" s="196"/>
      <c r="W10" s="207"/>
      <c r="X10" s="200"/>
      <c r="Y10" s="200"/>
      <c r="Z10" s="200"/>
      <c r="AA10" s="200"/>
      <c r="AB10" s="199"/>
      <c r="AC10" s="199"/>
      <c r="AD10" s="199"/>
      <c r="AE10" s="199"/>
      <c r="AF10" s="199"/>
      <c r="AG10" s="208"/>
      <c r="AH10" s="198"/>
      <c r="AI10" s="189"/>
      <c r="AJ10" s="183"/>
      <c r="AK10" s="184"/>
      <c r="AL10" s="184"/>
      <c r="AM10" s="184"/>
      <c r="AN10" s="184"/>
      <c r="AO10" s="184"/>
      <c r="AP10" s="184"/>
      <c r="AQ10" s="184"/>
      <c r="AR10" s="184"/>
      <c r="AS10" s="190"/>
      <c r="AT10" s="182"/>
      <c r="AU10" s="136"/>
      <c r="AV10" s="174"/>
      <c r="AW10" s="136"/>
      <c r="AX10" s="136"/>
      <c r="AY10" s="136"/>
      <c r="AZ10" s="136"/>
      <c r="BA10" s="136"/>
      <c r="BB10" s="136"/>
      <c r="BC10" s="180"/>
      <c r="BD10" s="139"/>
      <c r="BE10" s="134"/>
      <c r="BF10" s="134"/>
      <c r="BG10" s="134"/>
      <c r="BH10" s="161"/>
      <c r="BI10" s="134"/>
      <c r="BJ10" s="134"/>
      <c r="BK10" s="134"/>
      <c r="BL10" s="161"/>
      <c r="BM10" s="177"/>
      <c r="BN10" s="161"/>
      <c r="BO10" s="161"/>
      <c r="BP10" s="134"/>
      <c r="BQ10" s="164"/>
      <c r="BR10" s="151"/>
      <c r="BS10" s="153"/>
      <c r="BT10" s="139"/>
      <c r="BU10" s="155"/>
      <c r="BV10" s="134"/>
      <c r="BW10" s="141"/>
      <c r="BX10" s="141"/>
      <c r="BY10" s="141"/>
      <c r="BZ10" s="141"/>
      <c r="CA10" s="141"/>
      <c r="CB10" s="141"/>
      <c r="CC10" s="141"/>
      <c r="CD10" s="141"/>
      <c r="CE10" s="141"/>
      <c r="CF10" s="141"/>
      <c r="CG10" s="141"/>
      <c r="CH10" s="141"/>
      <c r="CI10" s="141"/>
      <c r="CJ10" s="141"/>
      <c r="CK10" s="141"/>
      <c r="CL10" s="141"/>
      <c r="CM10" s="141"/>
      <c r="CN10" s="141"/>
      <c r="CO10" s="141"/>
      <c r="CP10" s="141"/>
      <c r="CQ10" s="141"/>
      <c r="CR10" s="141"/>
      <c r="CS10" s="141"/>
      <c r="CT10" s="141"/>
      <c r="CU10" s="5"/>
    </row>
    <row r="11" spans="1:99" ht="21" customHeight="1">
      <c r="A11" s="5"/>
      <c r="B11" s="5"/>
      <c r="C11" s="167" t="s">
        <v>29</v>
      </c>
      <c r="D11" s="158"/>
      <c r="E11" s="158"/>
      <c r="F11" s="5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12"/>
      <c r="V11" s="196"/>
      <c r="W11" s="207"/>
      <c r="X11" s="200"/>
      <c r="Y11" s="200"/>
      <c r="Z11" s="200"/>
      <c r="AA11" s="200"/>
      <c r="AB11" s="199"/>
      <c r="AC11" s="199"/>
      <c r="AD11" s="199"/>
      <c r="AE11" s="199"/>
      <c r="AF11" s="199"/>
      <c r="AG11" s="208"/>
      <c r="AH11" s="198"/>
      <c r="AI11" s="189"/>
      <c r="AJ11" s="183"/>
      <c r="AK11" s="184"/>
      <c r="AL11" s="184"/>
      <c r="AM11" s="184"/>
      <c r="AN11" s="184"/>
      <c r="AO11" s="184"/>
      <c r="AP11" s="184"/>
      <c r="AQ11" s="184"/>
      <c r="AR11" s="184"/>
      <c r="AS11" s="190"/>
      <c r="AT11" s="182"/>
      <c r="AU11" s="136"/>
      <c r="AV11" s="174"/>
      <c r="AW11" s="136"/>
      <c r="AX11" s="136"/>
      <c r="AY11" s="136"/>
      <c r="AZ11" s="136"/>
      <c r="BA11" s="136"/>
      <c r="BB11" s="136"/>
      <c r="BC11" s="180"/>
      <c r="BD11" s="139"/>
      <c r="BE11" s="134"/>
      <c r="BF11" s="134"/>
      <c r="BG11" s="134"/>
      <c r="BH11" s="161"/>
      <c r="BI11" s="134"/>
      <c r="BJ11" s="134"/>
      <c r="BK11" s="134"/>
      <c r="BL11" s="161"/>
      <c r="BM11" s="177"/>
      <c r="BN11" s="161"/>
      <c r="BO11" s="161"/>
      <c r="BP11" s="134"/>
      <c r="BQ11" s="164"/>
      <c r="BR11" s="151"/>
      <c r="BS11" s="153"/>
      <c r="BT11" s="139"/>
      <c r="BU11" s="155"/>
      <c r="BV11" s="134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5"/>
    </row>
    <row r="12" spans="1:99" ht="18.600000000000001" customHeight="1">
      <c r="A12" s="5"/>
      <c r="B12" s="5"/>
      <c r="C12" s="167" t="s">
        <v>122</v>
      </c>
      <c r="D12" s="158"/>
      <c r="E12" s="158"/>
      <c r="F12" s="5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12"/>
      <c r="V12" s="196"/>
      <c r="W12" s="207"/>
      <c r="X12" s="200"/>
      <c r="Y12" s="200"/>
      <c r="Z12" s="200"/>
      <c r="AA12" s="200"/>
      <c r="AB12" s="199"/>
      <c r="AC12" s="199"/>
      <c r="AD12" s="199"/>
      <c r="AE12" s="199"/>
      <c r="AF12" s="199"/>
      <c r="AG12" s="208"/>
      <c r="AH12" s="198"/>
      <c r="AI12" s="189"/>
      <c r="AJ12" s="183"/>
      <c r="AK12" s="184"/>
      <c r="AL12" s="184"/>
      <c r="AM12" s="184"/>
      <c r="AN12" s="184"/>
      <c r="AO12" s="184"/>
      <c r="AP12" s="184"/>
      <c r="AQ12" s="184"/>
      <c r="AR12" s="184"/>
      <c r="AS12" s="190"/>
      <c r="AT12" s="182"/>
      <c r="AU12" s="136"/>
      <c r="AV12" s="174"/>
      <c r="AW12" s="136"/>
      <c r="AX12" s="136"/>
      <c r="AY12" s="136"/>
      <c r="AZ12" s="136"/>
      <c r="BA12" s="136"/>
      <c r="BB12" s="136"/>
      <c r="BC12" s="180"/>
      <c r="BD12" s="139"/>
      <c r="BE12" s="134"/>
      <c r="BF12" s="134"/>
      <c r="BG12" s="134"/>
      <c r="BH12" s="161"/>
      <c r="BI12" s="134"/>
      <c r="BJ12" s="134"/>
      <c r="BK12" s="134"/>
      <c r="BL12" s="161"/>
      <c r="BM12" s="177"/>
      <c r="BN12" s="161"/>
      <c r="BO12" s="161"/>
      <c r="BP12" s="134"/>
      <c r="BQ12" s="164"/>
      <c r="BR12" s="151"/>
      <c r="BS12" s="153"/>
      <c r="BT12" s="139"/>
      <c r="BU12" s="155"/>
      <c r="BV12" s="134"/>
      <c r="BW12" s="141"/>
      <c r="BX12" s="141"/>
      <c r="BY12" s="141"/>
      <c r="BZ12" s="141"/>
      <c r="CA12" s="141"/>
      <c r="CB12" s="141"/>
      <c r="CC12" s="141"/>
      <c r="CD12" s="141"/>
      <c r="CE12" s="141"/>
      <c r="CF12" s="141"/>
      <c r="CG12" s="141"/>
      <c r="CH12" s="141"/>
      <c r="CI12" s="141"/>
      <c r="CJ12" s="141"/>
      <c r="CK12" s="141"/>
      <c r="CL12" s="141"/>
      <c r="CM12" s="141"/>
      <c r="CN12" s="141"/>
      <c r="CO12" s="141"/>
      <c r="CP12" s="141"/>
      <c r="CQ12" s="141"/>
      <c r="CR12" s="141"/>
      <c r="CS12" s="141"/>
      <c r="CT12" s="141"/>
      <c r="CU12" s="5"/>
    </row>
    <row r="13" spans="1:99" ht="17.399999999999999" customHeight="1">
      <c r="A13" s="5"/>
      <c r="B13" s="5"/>
      <c r="C13" s="167" t="s">
        <v>11</v>
      </c>
      <c r="D13" s="158"/>
      <c r="E13" s="158"/>
      <c r="F13" s="5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12"/>
      <c r="V13" s="196"/>
      <c r="W13" s="207"/>
      <c r="X13" s="200"/>
      <c r="Y13" s="200"/>
      <c r="Z13" s="200"/>
      <c r="AA13" s="200"/>
      <c r="AB13" s="199"/>
      <c r="AC13" s="199"/>
      <c r="AD13" s="199"/>
      <c r="AE13" s="199"/>
      <c r="AF13" s="199"/>
      <c r="AG13" s="208"/>
      <c r="AH13" s="198"/>
      <c r="AI13" s="189"/>
      <c r="AJ13" s="183"/>
      <c r="AK13" s="184"/>
      <c r="AL13" s="184"/>
      <c r="AM13" s="184"/>
      <c r="AN13" s="184"/>
      <c r="AO13" s="184"/>
      <c r="AP13" s="184"/>
      <c r="AQ13" s="184"/>
      <c r="AR13" s="184"/>
      <c r="AS13" s="190"/>
      <c r="AT13" s="182"/>
      <c r="AU13" s="136"/>
      <c r="AV13" s="174"/>
      <c r="AW13" s="136"/>
      <c r="AX13" s="136"/>
      <c r="AY13" s="136"/>
      <c r="AZ13" s="136"/>
      <c r="BA13" s="136"/>
      <c r="BB13" s="136"/>
      <c r="BC13" s="180"/>
      <c r="BD13" s="139"/>
      <c r="BE13" s="134"/>
      <c r="BF13" s="134"/>
      <c r="BG13" s="134"/>
      <c r="BH13" s="161"/>
      <c r="BI13" s="134"/>
      <c r="BJ13" s="134"/>
      <c r="BK13" s="134"/>
      <c r="BL13" s="161"/>
      <c r="BM13" s="177"/>
      <c r="BN13" s="161"/>
      <c r="BO13" s="161"/>
      <c r="BP13" s="134"/>
      <c r="BQ13" s="164"/>
      <c r="BR13" s="151"/>
      <c r="BS13" s="153"/>
      <c r="BT13" s="139"/>
      <c r="BU13" s="155"/>
      <c r="BV13" s="134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5"/>
    </row>
    <row r="14" spans="1:99" ht="17.399999999999999" customHeight="1">
      <c r="A14" s="5"/>
      <c r="B14" s="5"/>
      <c r="C14" s="168" t="s">
        <v>12</v>
      </c>
      <c r="D14" s="158"/>
      <c r="E14" s="158"/>
      <c r="F14" s="5"/>
      <c r="G14" s="9"/>
      <c r="H14" s="9"/>
      <c r="I14" s="9"/>
      <c r="J14" s="9"/>
      <c r="K14" s="9"/>
      <c r="L14" s="9"/>
      <c r="M14" s="9"/>
      <c r="N14" s="10"/>
      <c r="O14" s="9"/>
      <c r="P14" s="9"/>
      <c r="Q14" s="9"/>
      <c r="R14" s="9"/>
      <c r="S14" s="9"/>
      <c r="T14" s="9"/>
      <c r="U14" s="12"/>
      <c r="V14" s="196"/>
      <c r="W14" s="207"/>
      <c r="X14" s="200"/>
      <c r="Y14" s="200"/>
      <c r="Z14" s="200"/>
      <c r="AA14" s="200"/>
      <c r="AB14" s="199"/>
      <c r="AC14" s="199"/>
      <c r="AD14" s="199"/>
      <c r="AE14" s="199"/>
      <c r="AF14" s="199"/>
      <c r="AG14" s="208"/>
      <c r="AH14" s="198"/>
      <c r="AI14" s="189"/>
      <c r="AJ14" s="183"/>
      <c r="AK14" s="184"/>
      <c r="AL14" s="184"/>
      <c r="AM14" s="184"/>
      <c r="AN14" s="184"/>
      <c r="AO14" s="184"/>
      <c r="AP14" s="184"/>
      <c r="AQ14" s="184"/>
      <c r="AR14" s="184"/>
      <c r="AS14" s="190"/>
      <c r="AT14" s="182"/>
      <c r="AU14" s="136"/>
      <c r="AV14" s="174"/>
      <c r="AW14" s="136"/>
      <c r="AX14" s="136"/>
      <c r="AY14" s="136"/>
      <c r="AZ14" s="136"/>
      <c r="BA14" s="136"/>
      <c r="BB14" s="136"/>
      <c r="BC14" s="180"/>
      <c r="BD14" s="139"/>
      <c r="BE14" s="134"/>
      <c r="BF14" s="134"/>
      <c r="BG14" s="134"/>
      <c r="BH14" s="161"/>
      <c r="BI14" s="134"/>
      <c r="BJ14" s="134"/>
      <c r="BK14" s="134"/>
      <c r="BL14" s="161"/>
      <c r="BM14" s="177"/>
      <c r="BN14" s="161"/>
      <c r="BO14" s="161"/>
      <c r="BP14" s="134"/>
      <c r="BQ14" s="164"/>
      <c r="BR14" s="151"/>
      <c r="BS14" s="153"/>
      <c r="BT14" s="139"/>
      <c r="BU14" s="155"/>
      <c r="BV14" s="134"/>
      <c r="BW14" s="141"/>
      <c r="BX14" s="141"/>
      <c r="BY14" s="141"/>
      <c r="BZ14" s="141"/>
      <c r="CA14" s="141"/>
      <c r="CB14" s="141"/>
      <c r="CC14" s="141"/>
      <c r="CD14" s="141"/>
      <c r="CE14" s="141"/>
      <c r="CF14" s="141"/>
      <c r="CG14" s="141"/>
      <c r="CH14" s="141"/>
      <c r="CI14" s="141"/>
      <c r="CJ14" s="141"/>
      <c r="CK14" s="141"/>
      <c r="CL14" s="141"/>
      <c r="CM14" s="141"/>
      <c r="CN14" s="141"/>
      <c r="CO14" s="141"/>
      <c r="CP14" s="141"/>
      <c r="CQ14" s="141"/>
      <c r="CR14" s="141"/>
      <c r="CS14" s="141"/>
      <c r="CT14" s="141"/>
      <c r="CU14" s="5"/>
    </row>
    <row r="15" spans="1:99" ht="20.399999999999999" customHeight="1" thickBot="1">
      <c r="A15" s="5"/>
      <c r="B15" s="5"/>
      <c r="C15" s="170" t="s">
        <v>121</v>
      </c>
      <c r="D15" s="158"/>
      <c r="E15" s="158"/>
      <c r="F15" s="11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12"/>
      <c r="V15" s="196"/>
      <c r="W15" s="207"/>
      <c r="X15" s="200"/>
      <c r="Y15" s="200"/>
      <c r="Z15" s="200"/>
      <c r="AA15" s="200"/>
      <c r="AB15" s="199"/>
      <c r="AC15" s="199"/>
      <c r="AD15" s="199"/>
      <c r="AE15" s="199"/>
      <c r="AF15" s="199"/>
      <c r="AG15" s="208"/>
      <c r="AH15" s="198"/>
      <c r="AI15" s="189"/>
      <c r="AJ15" s="183"/>
      <c r="AK15" s="184"/>
      <c r="AL15" s="184"/>
      <c r="AM15" s="184"/>
      <c r="AN15" s="184"/>
      <c r="AO15" s="184"/>
      <c r="AP15" s="184"/>
      <c r="AQ15" s="184"/>
      <c r="AR15" s="184"/>
      <c r="AS15" s="190"/>
      <c r="AT15" s="182"/>
      <c r="AU15" s="136"/>
      <c r="AV15" s="174"/>
      <c r="AW15" s="136"/>
      <c r="AX15" s="136"/>
      <c r="AY15" s="136"/>
      <c r="AZ15" s="136"/>
      <c r="BA15" s="136"/>
      <c r="BB15" s="136"/>
      <c r="BC15" s="180"/>
      <c r="BD15" s="139"/>
      <c r="BE15" s="134"/>
      <c r="BF15" s="134"/>
      <c r="BG15" s="134"/>
      <c r="BH15" s="161"/>
      <c r="BI15" s="134"/>
      <c r="BJ15" s="134"/>
      <c r="BK15" s="134"/>
      <c r="BL15" s="161"/>
      <c r="BM15" s="177"/>
      <c r="BN15" s="161"/>
      <c r="BO15" s="161"/>
      <c r="BP15" s="134"/>
      <c r="BQ15" s="164"/>
      <c r="BR15" s="151"/>
      <c r="BS15" s="153"/>
      <c r="BT15" s="139"/>
      <c r="BU15" s="155"/>
      <c r="BV15" s="134"/>
      <c r="BW15" s="141"/>
      <c r="BX15" s="141"/>
      <c r="BY15" s="141"/>
      <c r="BZ15" s="141"/>
      <c r="CA15" s="141"/>
      <c r="CB15" s="141"/>
      <c r="CC15" s="141"/>
      <c r="CD15" s="141"/>
      <c r="CE15" s="141"/>
      <c r="CF15" s="141"/>
      <c r="CG15" s="141"/>
      <c r="CH15" s="141"/>
      <c r="CI15" s="141"/>
      <c r="CJ15" s="141"/>
      <c r="CK15" s="141"/>
      <c r="CL15" s="141"/>
      <c r="CM15" s="141"/>
      <c r="CN15" s="141"/>
      <c r="CO15" s="141"/>
      <c r="CP15" s="141"/>
      <c r="CQ15" s="141"/>
      <c r="CR15" s="141"/>
      <c r="CS15" s="141"/>
      <c r="CT15" s="141"/>
      <c r="CU15" s="5"/>
    </row>
    <row r="16" spans="1:99" ht="19.2" customHeight="1" thickBot="1">
      <c r="A16" s="5"/>
      <c r="B16" s="5"/>
      <c r="C16" s="171" t="s">
        <v>13</v>
      </c>
      <c r="D16" s="158"/>
      <c r="E16" s="172"/>
      <c r="F16" s="129" t="s">
        <v>15</v>
      </c>
      <c r="G16" s="12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12"/>
      <c r="V16" s="196"/>
      <c r="W16" s="207"/>
      <c r="X16" s="200"/>
      <c r="Y16" s="200"/>
      <c r="Z16" s="200"/>
      <c r="AA16" s="200"/>
      <c r="AB16" s="199"/>
      <c r="AC16" s="199"/>
      <c r="AD16" s="199"/>
      <c r="AE16" s="199"/>
      <c r="AF16" s="199"/>
      <c r="AG16" s="208"/>
      <c r="AH16" s="198"/>
      <c r="AI16" s="189"/>
      <c r="AJ16" s="183"/>
      <c r="AK16" s="184"/>
      <c r="AL16" s="184"/>
      <c r="AM16" s="184"/>
      <c r="AN16" s="184"/>
      <c r="AO16" s="184"/>
      <c r="AP16" s="184"/>
      <c r="AQ16" s="184"/>
      <c r="AR16" s="184"/>
      <c r="AS16" s="190"/>
      <c r="AT16" s="182"/>
      <c r="AU16" s="136"/>
      <c r="AV16" s="174"/>
      <c r="AW16" s="136"/>
      <c r="AX16" s="136"/>
      <c r="AY16" s="136"/>
      <c r="AZ16" s="136"/>
      <c r="BA16" s="136"/>
      <c r="BB16" s="136"/>
      <c r="BC16" s="180"/>
      <c r="BD16" s="139"/>
      <c r="BE16" s="134"/>
      <c r="BF16" s="134"/>
      <c r="BG16" s="134"/>
      <c r="BH16" s="161"/>
      <c r="BI16" s="134"/>
      <c r="BJ16" s="134"/>
      <c r="BK16" s="134"/>
      <c r="BL16" s="161"/>
      <c r="BM16" s="177"/>
      <c r="BN16" s="161"/>
      <c r="BO16" s="161"/>
      <c r="BP16" s="134"/>
      <c r="BQ16" s="164"/>
      <c r="BR16" s="151"/>
      <c r="BS16" s="153"/>
      <c r="BT16" s="139"/>
      <c r="BU16" s="155"/>
      <c r="BV16" s="134"/>
      <c r="BW16" s="141"/>
      <c r="BX16" s="141"/>
      <c r="BY16" s="141"/>
      <c r="BZ16" s="141"/>
      <c r="CA16" s="141"/>
      <c r="CB16" s="141"/>
      <c r="CC16" s="141"/>
      <c r="CD16" s="141"/>
      <c r="CE16" s="141"/>
      <c r="CF16" s="141"/>
      <c r="CG16" s="141"/>
      <c r="CH16" s="141"/>
      <c r="CI16" s="141"/>
      <c r="CJ16" s="141"/>
      <c r="CK16" s="141"/>
      <c r="CL16" s="141"/>
      <c r="CM16" s="141"/>
      <c r="CN16" s="141"/>
      <c r="CO16" s="141"/>
      <c r="CP16" s="141"/>
      <c r="CQ16" s="141"/>
      <c r="CR16" s="141"/>
      <c r="CS16" s="141"/>
      <c r="CT16" s="141"/>
      <c r="CU16" s="13"/>
    </row>
    <row r="17" spans="1:99" ht="17.399999999999999" customHeight="1" thickBot="1">
      <c r="A17" s="20"/>
      <c r="B17" s="20"/>
      <c r="C17" s="17" t="s">
        <v>14</v>
      </c>
      <c r="D17" s="18" t="s">
        <v>19</v>
      </c>
      <c r="E17" s="19" t="s">
        <v>18</v>
      </c>
      <c r="F17" s="130"/>
      <c r="G17" s="131" t="s">
        <v>16</v>
      </c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96"/>
      <c r="W17" s="209"/>
      <c r="X17" s="210"/>
      <c r="Y17" s="210"/>
      <c r="Z17" s="210"/>
      <c r="AA17" s="210"/>
      <c r="AB17" s="211"/>
      <c r="AC17" s="211"/>
      <c r="AD17" s="211"/>
      <c r="AE17" s="211"/>
      <c r="AF17" s="211"/>
      <c r="AG17" s="212"/>
      <c r="AH17" s="198"/>
      <c r="AI17" s="191"/>
      <c r="AJ17" s="192"/>
      <c r="AK17" s="193"/>
      <c r="AL17" s="193"/>
      <c r="AM17" s="193"/>
      <c r="AN17" s="193"/>
      <c r="AO17" s="193"/>
      <c r="AP17" s="193"/>
      <c r="AQ17" s="193"/>
      <c r="AR17" s="193"/>
      <c r="AS17" s="194"/>
      <c r="AT17" s="182"/>
      <c r="AU17" s="136"/>
      <c r="AV17" s="175"/>
      <c r="AW17" s="136"/>
      <c r="AX17" s="136"/>
      <c r="AY17" s="136"/>
      <c r="AZ17" s="136"/>
      <c r="BA17" s="136"/>
      <c r="BB17" s="136"/>
      <c r="BC17" s="180"/>
      <c r="BD17" s="139"/>
      <c r="BE17" s="134"/>
      <c r="BF17" s="134"/>
      <c r="BG17" s="134"/>
      <c r="BH17" s="162"/>
      <c r="BI17" s="134"/>
      <c r="BJ17" s="134"/>
      <c r="BK17" s="134"/>
      <c r="BL17" s="162"/>
      <c r="BM17" s="178"/>
      <c r="BN17" s="162"/>
      <c r="BO17" s="162"/>
      <c r="BP17" s="134"/>
      <c r="BQ17" s="165"/>
      <c r="BR17" s="151"/>
      <c r="BS17" s="153"/>
      <c r="BT17" s="139"/>
      <c r="BU17" s="155"/>
      <c r="BV17" s="134"/>
      <c r="BW17" s="141"/>
      <c r="BX17" s="141"/>
      <c r="BY17" s="141"/>
      <c r="BZ17" s="141"/>
      <c r="CA17" s="141"/>
      <c r="CB17" s="141"/>
      <c r="CC17" s="141"/>
      <c r="CD17" s="141"/>
      <c r="CE17" s="141"/>
      <c r="CF17" s="141"/>
      <c r="CG17" s="141"/>
      <c r="CH17" s="141"/>
      <c r="CI17" s="141"/>
      <c r="CJ17" s="141"/>
      <c r="CK17" s="141"/>
      <c r="CL17" s="141"/>
      <c r="CM17" s="141"/>
      <c r="CN17" s="141"/>
      <c r="CO17" s="141"/>
      <c r="CP17" s="141"/>
      <c r="CQ17" s="141"/>
      <c r="CR17" s="141"/>
      <c r="CS17" s="141"/>
      <c r="CT17" s="141"/>
      <c r="CU17" s="14" t="s">
        <v>17</v>
      </c>
    </row>
    <row r="18" spans="1:99" ht="13.8" customHeight="1" thickBot="1">
      <c r="A18" s="125">
        <v>1</v>
      </c>
      <c r="B18" s="40" t="s">
        <v>20</v>
      </c>
      <c r="C18" s="118">
        <v>1054873046</v>
      </c>
      <c r="D18" s="95" t="s">
        <v>50</v>
      </c>
      <c r="E18" s="43" t="s">
        <v>51</v>
      </c>
      <c r="F18" s="101"/>
      <c r="G18" s="3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38"/>
      <c r="V18" s="119"/>
      <c r="W18" s="201">
        <v>46</v>
      </c>
      <c r="X18" s="202">
        <v>20</v>
      </c>
      <c r="Y18" s="202">
        <v>20</v>
      </c>
      <c r="Z18" s="202">
        <v>20</v>
      </c>
      <c r="AA18" s="203">
        <v>45</v>
      </c>
      <c r="AB18" s="203">
        <v>30</v>
      </c>
      <c r="AC18" s="203">
        <v>20</v>
      </c>
      <c r="AD18" s="203"/>
      <c r="AE18" s="203"/>
      <c r="AF18" s="203"/>
      <c r="AG18" s="202"/>
      <c r="AH18" s="110">
        <f>(W18+X18+Y18+Z18+AA18+AB18+AC18)/7</f>
        <v>28.714285714285715</v>
      </c>
      <c r="AI18" s="201">
        <v>46</v>
      </c>
      <c r="AJ18" s="201">
        <v>46</v>
      </c>
      <c r="AK18" s="201">
        <v>46</v>
      </c>
      <c r="AL18" s="201">
        <v>46</v>
      </c>
      <c r="AM18" s="201">
        <v>46</v>
      </c>
      <c r="AN18" s="201">
        <v>46</v>
      </c>
      <c r="AO18" s="201">
        <v>46</v>
      </c>
      <c r="AP18" s="201">
        <v>46</v>
      </c>
      <c r="AQ18" s="201">
        <v>46</v>
      </c>
      <c r="AR18" s="106"/>
      <c r="AS18" s="106"/>
      <c r="AT18" s="53"/>
      <c r="AU18" s="28"/>
      <c r="AV18" s="28"/>
      <c r="AW18" s="28"/>
      <c r="AX18" s="28"/>
      <c r="AY18" s="28"/>
      <c r="AZ18" s="29"/>
      <c r="BA18" s="29"/>
      <c r="BB18" s="29"/>
      <c r="BC18" s="47"/>
      <c r="BD18" s="54"/>
      <c r="BE18" s="45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57"/>
      <c r="BR18" s="109"/>
      <c r="BS18" s="49"/>
      <c r="BT18" s="55"/>
      <c r="BU18" s="51"/>
      <c r="BV18" s="31"/>
      <c r="BW18" s="31"/>
      <c r="BX18" s="32"/>
      <c r="BY18" s="30"/>
      <c r="BZ18" s="33"/>
      <c r="CA18" s="30"/>
      <c r="CB18" s="30"/>
      <c r="CC18" s="30"/>
      <c r="CD18" s="30"/>
      <c r="CE18" s="30"/>
      <c r="CF18" s="30"/>
      <c r="CG18" s="32"/>
      <c r="CH18" s="30"/>
      <c r="CI18" s="30"/>
      <c r="CJ18" s="30"/>
      <c r="CK18" s="30"/>
      <c r="CL18" s="30"/>
      <c r="CM18" s="30"/>
      <c r="CN18" s="30"/>
      <c r="CO18" s="30"/>
      <c r="CP18" s="30"/>
      <c r="CQ18" s="32"/>
      <c r="CR18" s="27"/>
      <c r="CS18" s="27"/>
      <c r="CT18" s="27"/>
      <c r="CU18" s="34"/>
    </row>
    <row r="19" spans="1:99" ht="13.8" customHeight="1" thickBot="1">
      <c r="A19" s="126">
        <v>2</v>
      </c>
      <c r="B19" s="40" t="s">
        <v>20</v>
      </c>
      <c r="C19" s="41">
        <v>1146126656</v>
      </c>
      <c r="D19" s="95" t="s">
        <v>52</v>
      </c>
      <c r="E19" s="44" t="s">
        <v>53</v>
      </c>
      <c r="F19" s="99"/>
      <c r="G19" s="3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39"/>
      <c r="V19" s="120"/>
      <c r="W19" s="111">
        <v>40</v>
      </c>
      <c r="X19" s="16">
        <v>40</v>
      </c>
      <c r="Y19" s="16">
        <v>30</v>
      </c>
      <c r="Z19" s="16">
        <v>45</v>
      </c>
      <c r="AA19" s="103">
        <v>20</v>
      </c>
      <c r="AB19" s="16">
        <v>30</v>
      </c>
      <c r="AC19" s="103">
        <v>45</v>
      </c>
      <c r="AD19" s="103"/>
      <c r="AE19" s="16"/>
      <c r="AF19" s="103"/>
      <c r="AG19" s="16"/>
      <c r="AH19" s="110">
        <f t="shared" ref="AH19:AH50" si="0">(W19+X19+Y19+Z19+AA19+AB19+AC19)/7</f>
        <v>35.714285714285715</v>
      </c>
      <c r="AI19" s="111">
        <v>40</v>
      </c>
      <c r="AJ19" s="111">
        <v>40</v>
      </c>
      <c r="AK19" s="111">
        <v>40</v>
      </c>
      <c r="AL19" s="111">
        <v>40</v>
      </c>
      <c r="AM19" s="111">
        <v>40</v>
      </c>
      <c r="AN19" s="111">
        <v>40</v>
      </c>
      <c r="AO19" s="111">
        <v>40</v>
      </c>
      <c r="AP19" s="111">
        <v>40</v>
      </c>
      <c r="AQ19" s="111">
        <v>40</v>
      </c>
      <c r="AR19" s="15"/>
      <c r="AS19" s="15"/>
      <c r="AT19" s="53"/>
      <c r="AU19" s="21"/>
      <c r="AV19" s="21"/>
      <c r="AW19" s="21"/>
      <c r="AX19" s="21"/>
      <c r="AY19" s="21"/>
      <c r="AZ19" s="22"/>
      <c r="BA19" s="22"/>
      <c r="BB19" s="22"/>
      <c r="BC19" s="48"/>
      <c r="BD19" s="54"/>
      <c r="BE19" s="46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56"/>
      <c r="BR19" s="109"/>
      <c r="BS19" s="50"/>
      <c r="BT19" s="55"/>
      <c r="BU19" s="52"/>
      <c r="BV19" s="24"/>
      <c r="BW19" s="24"/>
      <c r="BX19" s="25"/>
      <c r="BY19" s="23"/>
      <c r="BZ19" s="26"/>
      <c r="CA19" s="23"/>
      <c r="CB19" s="23"/>
      <c r="CC19" s="23"/>
      <c r="CD19" s="23"/>
      <c r="CE19" s="23"/>
      <c r="CF19" s="23"/>
      <c r="CG19" s="25"/>
      <c r="CH19" s="23"/>
      <c r="CI19" s="15"/>
      <c r="CJ19" s="23"/>
      <c r="CK19" s="23"/>
      <c r="CL19" s="23"/>
      <c r="CM19" s="23"/>
      <c r="CN19" s="23"/>
      <c r="CO19" s="23"/>
      <c r="CP19" s="16"/>
      <c r="CQ19" s="25"/>
      <c r="CR19" s="16"/>
      <c r="CS19" s="16"/>
      <c r="CT19" s="16"/>
      <c r="CU19" s="35"/>
    </row>
    <row r="20" spans="1:99" ht="13.8" customHeight="1" thickBot="1">
      <c r="A20" s="126">
        <v>3</v>
      </c>
      <c r="B20" s="40" t="s">
        <v>20</v>
      </c>
      <c r="C20" s="41">
        <v>1012397472</v>
      </c>
      <c r="D20" s="95" t="s">
        <v>54</v>
      </c>
      <c r="E20" s="44" t="s">
        <v>55</v>
      </c>
      <c r="F20" s="102"/>
      <c r="G20" s="3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39"/>
      <c r="V20" s="121"/>
      <c r="W20" s="111">
        <v>40</v>
      </c>
      <c r="X20" s="16">
        <v>45</v>
      </c>
      <c r="Y20" s="16">
        <v>40</v>
      </c>
      <c r="Z20" s="16">
        <v>40</v>
      </c>
      <c r="AA20" s="103">
        <v>45</v>
      </c>
      <c r="AB20" s="16">
        <v>20</v>
      </c>
      <c r="AC20" s="103">
        <v>45</v>
      </c>
      <c r="AD20" s="103"/>
      <c r="AE20" s="16"/>
      <c r="AF20" s="103"/>
      <c r="AG20" s="16"/>
      <c r="AH20" s="110">
        <f t="shared" si="0"/>
        <v>39.285714285714285</v>
      </c>
      <c r="AI20" s="111">
        <v>40</v>
      </c>
      <c r="AJ20" s="111">
        <v>40</v>
      </c>
      <c r="AK20" s="111">
        <v>40</v>
      </c>
      <c r="AL20" s="111">
        <v>40</v>
      </c>
      <c r="AM20" s="111">
        <v>40</v>
      </c>
      <c r="AN20" s="111">
        <v>40</v>
      </c>
      <c r="AO20" s="111">
        <v>40</v>
      </c>
      <c r="AP20" s="111">
        <v>40</v>
      </c>
      <c r="AQ20" s="111">
        <v>40</v>
      </c>
      <c r="AR20" s="15"/>
      <c r="AS20" s="15"/>
      <c r="AT20" s="53"/>
      <c r="AU20" s="21"/>
      <c r="AV20" s="21"/>
      <c r="AW20" s="21"/>
      <c r="AX20" s="21"/>
      <c r="AY20" s="21"/>
      <c r="AZ20" s="22"/>
      <c r="BA20" s="22"/>
      <c r="BB20" s="22"/>
      <c r="BC20" s="48"/>
      <c r="BD20" s="54"/>
      <c r="BE20" s="46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56"/>
      <c r="BR20" s="109"/>
      <c r="BS20" s="50"/>
      <c r="BT20" s="55"/>
      <c r="BU20" s="52"/>
      <c r="BV20" s="24"/>
      <c r="BW20" s="24"/>
      <c r="BX20" s="25"/>
      <c r="BY20" s="23"/>
      <c r="BZ20" s="26"/>
      <c r="CA20" s="23"/>
      <c r="CB20" s="23"/>
      <c r="CC20" s="23"/>
      <c r="CD20" s="23"/>
      <c r="CE20" s="23"/>
      <c r="CF20" s="23"/>
      <c r="CG20" s="25"/>
      <c r="CH20" s="16"/>
      <c r="CI20" s="16"/>
      <c r="CJ20" s="16"/>
      <c r="CK20" s="16"/>
      <c r="CL20" s="23"/>
      <c r="CM20" s="23"/>
      <c r="CN20" s="23"/>
      <c r="CO20" s="23"/>
      <c r="CP20" s="23"/>
      <c r="CQ20" s="25"/>
      <c r="CR20" s="16"/>
      <c r="CS20" s="16"/>
      <c r="CT20" s="16"/>
      <c r="CU20" s="35"/>
    </row>
    <row r="21" spans="1:99" s="79" customFormat="1" ht="15" customHeight="1" thickBot="1">
      <c r="A21" s="125">
        <v>4</v>
      </c>
      <c r="B21" s="58" t="s">
        <v>20</v>
      </c>
      <c r="C21" s="59">
        <v>1023383870</v>
      </c>
      <c r="D21" s="96" t="s">
        <v>56</v>
      </c>
      <c r="E21" s="61" t="s">
        <v>57</v>
      </c>
      <c r="F21" s="99"/>
      <c r="G21" s="107"/>
      <c r="H21" s="108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4"/>
      <c r="V21" s="120"/>
      <c r="W21" s="112">
        <v>40</v>
      </c>
      <c r="X21" s="16">
        <v>20</v>
      </c>
      <c r="Y21" s="16">
        <v>20</v>
      </c>
      <c r="Z21" s="16">
        <v>20</v>
      </c>
      <c r="AA21" s="103">
        <v>45</v>
      </c>
      <c r="AB21" s="16">
        <v>20</v>
      </c>
      <c r="AC21" s="103">
        <v>45</v>
      </c>
      <c r="AD21" s="103"/>
      <c r="AE21" s="16"/>
      <c r="AF21" s="103"/>
      <c r="AG21" s="16"/>
      <c r="AH21" s="110">
        <f t="shared" si="0"/>
        <v>30</v>
      </c>
      <c r="AI21" s="112">
        <v>40</v>
      </c>
      <c r="AJ21" s="112">
        <v>40</v>
      </c>
      <c r="AK21" s="112">
        <v>40</v>
      </c>
      <c r="AL21" s="112">
        <v>40</v>
      </c>
      <c r="AM21" s="112">
        <v>40</v>
      </c>
      <c r="AN21" s="112">
        <v>40</v>
      </c>
      <c r="AO21" s="112">
        <v>40</v>
      </c>
      <c r="AP21" s="112">
        <v>40</v>
      </c>
      <c r="AQ21" s="112">
        <v>40</v>
      </c>
      <c r="AR21" s="66"/>
      <c r="AS21" s="66"/>
      <c r="AT21" s="53"/>
      <c r="AU21" s="68"/>
      <c r="AV21" s="68"/>
      <c r="AW21" s="68"/>
      <c r="AX21" s="68"/>
      <c r="AY21" s="68"/>
      <c r="AZ21" s="69"/>
      <c r="BA21" s="69"/>
      <c r="BB21" s="69"/>
      <c r="BC21" s="70"/>
      <c r="BD21" s="54"/>
      <c r="BE21" s="67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71"/>
      <c r="BR21" s="109"/>
      <c r="BS21" s="72"/>
      <c r="BT21" s="55"/>
      <c r="BU21" s="73"/>
      <c r="BV21" s="74"/>
      <c r="BW21" s="74"/>
      <c r="BX21" s="75"/>
      <c r="BY21" s="76"/>
      <c r="BZ21" s="77"/>
      <c r="CA21" s="76"/>
      <c r="CB21" s="76"/>
      <c r="CC21" s="76"/>
      <c r="CD21" s="76"/>
      <c r="CE21" s="76"/>
      <c r="CF21" s="76"/>
      <c r="CG21" s="75"/>
      <c r="CH21" s="76"/>
      <c r="CI21" s="76"/>
      <c r="CJ21" s="63"/>
      <c r="CK21" s="63"/>
      <c r="CL21" s="76"/>
      <c r="CM21" s="76"/>
      <c r="CN21" s="63"/>
      <c r="CO21" s="76"/>
      <c r="CP21" s="76"/>
      <c r="CQ21" s="75"/>
      <c r="CR21" s="63"/>
      <c r="CS21" s="63"/>
      <c r="CT21" s="63"/>
      <c r="CU21" s="78"/>
    </row>
    <row r="22" spans="1:99" s="79" customFormat="1" ht="15" customHeight="1" thickBot="1">
      <c r="A22" s="126">
        <v>5</v>
      </c>
      <c r="B22" s="58" t="s">
        <v>20</v>
      </c>
      <c r="C22" s="59">
        <v>1028871506</v>
      </c>
      <c r="D22" s="96" t="s">
        <v>58</v>
      </c>
      <c r="E22" s="61" t="s">
        <v>59</v>
      </c>
      <c r="F22" s="99">
        <v>1</v>
      </c>
      <c r="G22" s="62"/>
      <c r="H22" s="63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63"/>
      <c r="U22" s="64"/>
      <c r="V22" s="120"/>
      <c r="W22" s="112">
        <v>40</v>
      </c>
      <c r="X22" s="16">
        <v>50</v>
      </c>
      <c r="Y22" s="16">
        <v>40</v>
      </c>
      <c r="Z22" s="16">
        <v>40</v>
      </c>
      <c r="AA22" s="103">
        <v>45</v>
      </c>
      <c r="AB22" s="16">
        <v>30</v>
      </c>
      <c r="AC22" s="103">
        <v>45</v>
      </c>
      <c r="AD22" s="103"/>
      <c r="AE22" s="16"/>
      <c r="AF22" s="103"/>
      <c r="AG22" s="16"/>
      <c r="AH22" s="110">
        <f t="shared" si="0"/>
        <v>41.428571428571431</v>
      </c>
      <c r="AI22" s="112">
        <v>40</v>
      </c>
      <c r="AJ22" s="112">
        <v>40</v>
      </c>
      <c r="AK22" s="112">
        <v>40</v>
      </c>
      <c r="AL22" s="112">
        <v>40</v>
      </c>
      <c r="AM22" s="112">
        <v>40</v>
      </c>
      <c r="AN22" s="112">
        <v>40</v>
      </c>
      <c r="AO22" s="112">
        <v>40</v>
      </c>
      <c r="AP22" s="112">
        <v>40</v>
      </c>
      <c r="AQ22" s="112">
        <v>40</v>
      </c>
      <c r="AR22" s="66"/>
      <c r="AS22" s="66"/>
      <c r="AT22" s="53"/>
      <c r="AU22" s="68"/>
      <c r="AV22" s="68"/>
      <c r="AW22" s="68"/>
      <c r="AX22" s="68"/>
      <c r="AY22" s="68"/>
      <c r="AZ22" s="69"/>
      <c r="BA22" s="69"/>
      <c r="BB22" s="69"/>
      <c r="BC22" s="70"/>
      <c r="BD22" s="54"/>
      <c r="BE22" s="67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71"/>
      <c r="BR22" s="109"/>
      <c r="BS22" s="80"/>
      <c r="BT22" s="55"/>
      <c r="BU22" s="73"/>
      <c r="BV22" s="74"/>
      <c r="BW22" s="74"/>
      <c r="BX22" s="75"/>
      <c r="BY22" s="76"/>
      <c r="BZ22" s="77"/>
      <c r="CA22" s="76"/>
      <c r="CB22" s="76"/>
      <c r="CC22" s="76"/>
      <c r="CD22" s="76"/>
      <c r="CE22" s="76"/>
      <c r="CF22" s="76"/>
      <c r="CG22" s="75"/>
      <c r="CH22" s="63"/>
      <c r="CI22" s="63"/>
      <c r="CJ22" s="63"/>
      <c r="CK22" s="63"/>
      <c r="CL22" s="76"/>
      <c r="CM22" s="76"/>
      <c r="CN22" s="76"/>
      <c r="CO22" s="76"/>
      <c r="CP22" s="76"/>
      <c r="CQ22" s="75"/>
      <c r="CR22" s="63"/>
      <c r="CS22" s="63"/>
      <c r="CT22" s="63"/>
      <c r="CU22" s="78"/>
    </row>
    <row r="23" spans="1:99" s="79" customFormat="1" ht="15" customHeight="1" thickBot="1">
      <c r="A23" s="126">
        <v>6</v>
      </c>
      <c r="B23" s="58" t="s">
        <v>20</v>
      </c>
      <c r="C23" s="59">
        <v>1023390405</v>
      </c>
      <c r="D23" s="96" t="s">
        <v>116</v>
      </c>
      <c r="E23" s="61" t="s">
        <v>115</v>
      </c>
      <c r="F23" s="99"/>
      <c r="G23" s="107"/>
      <c r="H23" s="108"/>
      <c r="I23" s="81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4"/>
      <c r="V23" s="122"/>
      <c r="W23" s="111">
        <v>46</v>
      </c>
      <c r="X23" s="16">
        <v>45</v>
      </c>
      <c r="Y23" s="16">
        <v>50</v>
      </c>
      <c r="Z23" s="16">
        <v>45</v>
      </c>
      <c r="AA23" s="103">
        <v>45</v>
      </c>
      <c r="AB23" s="16">
        <v>30</v>
      </c>
      <c r="AC23" s="103">
        <v>20</v>
      </c>
      <c r="AD23" s="103"/>
      <c r="AE23" s="16"/>
      <c r="AF23" s="103"/>
      <c r="AG23" s="16"/>
      <c r="AH23" s="110">
        <f t="shared" si="0"/>
        <v>40.142857142857146</v>
      </c>
      <c r="AI23" s="111">
        <v>46</v>
      </c>
      <c r="AJ23" s="111">
        <v>46</v>
      </c>
      <c r="AK23" s="111">
        <v>46</v>
      </c>
      <c r="AL23" s="111">
        <v>46</v>
      </c>
      <c r="AM23" s="111">
        <v>46</v>
      </c>
      <c r="AN23" s="111">
        <v>46</v>
      </c>
      <c r="AO23" s="111">
        <v>46</v>
      </c>
      <c r="AP23" s="111">
        <v>46</v>
      </c>
      <c r="AQ23" s="111">
        <v>46</v>
      </c>
      <c r="AR23" s="66"/>
      <c r="AS23" s="66"/>
      <c r="AT23" s="53"/>
      <c r="AU23" s="68"/>
      <c r="AV23" s="68"/>
      <c r="AW23" s="68"/>
      <c r="AX23" s="68"/>
      <c r="AY23" s="68"/>
      <c r="AZ23" s="69"/>
      <c r="BA23" s="69"/>
      <c r="BB23" s="69"/>
      <c r="BC23" s="70"/>
      <c r="BD23" s="54"/>
      <c r="BE23" s="67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71"/>
      <c r="BR23" s="109"/>
      <c r="BS23" s="80"/>
      <c r="BT23" s="55"/>
      <c r="BU23" s="73"/>
      <c r="BV23" s="74"/>
      <c r="BW23" s="74"/>
      <c r="BX23" s="75"/>
      <c r="BY23" s="76"/>
      <c r="BZ23" s="77"/>
      <c r="CA23" s="76"/>
      <c r="CB23" s="76"/>
      <c r="CC23" s="76"/>
      <c r="CD23" s="76"/>
      <c r="CE23" s="76"/>
      <c r="CF23" s="76"/>
      <c r="CG23" s="75"/>
      <c r="CH23" s="76"/>
      <c r="CI23" s="76"/>
      <c r="CJ23" s="63"/>
      <c r="CK23" s="76"/>
      <c r="CL23" s="76"/>
      <c r="CM23" s="76"/>
      <c r="CN23" s="76"/>
      <c r="CO23" s="76"/>
      <c r="CP23" s="76"/>
      <c r="CQ23" s="75"/>
      <c r="CR23" s="63"/>
      <c r="CS23" s="63"/>
      <c r="CT23" s="63"/>
      <c r="CU23" s="78"/>
    </row>
    <row r="24" spans="1:99" s="79" customFormat="1" ht="15" customHeight="1" thickBot="1">
      <c r="A24" s="125">
        <v>7</v>
      </c>
      <c r="B24" s="58" t="s">
        <v>20</v>
      </c>
      <c r="C24" s="59">
        <v>1188215080</v>
      </c>
      <c r="D24" s="96" t="s">
        <v>61</v>
      </c>
      <c r="E24" s="61" t="s">
        <v>60</v>
      </c>
      <c r="F24" s="99"/>
      <c r="G24" s="62"/>
      <c r="H24" s="63"/>
      <c r="I24" s="63"/>
      <c r="J24" s="63"/>
      <c r="K24" s="63"/>
      <c r="L24" s="63"/>
      <c r="M24" s="63"/>
      <c r="N24" s="63"/>
      <c r="O24" s="63"/>
      <c r="P24" s="63"/>
      <c r="Q24" s="63"/>
      <c r="R24" s="63"/>
      <c r="S24" s="63"/>
      <c r="T24" s="63"/>
      <c r="U24" s="64"/>
      <c r="V24" s="120"/>
      <c r="W24" s="112">
        <v>45</v>
      </c>
      <c r="X24" s="16">
        <v>50</v>
      </c>
      <c r="Y24" s="16">
        <v>30</v>
      </c>
      <c r="Z24" s="16">
        <v>20</v>
      </c>
      <c r="AA24" s="103">
        <v>45</v>
      </c>
      <c r="AB24" s="16">
        <v>20</v>
      </c>
      <c r="AC24" s="103">
        <v>45</v>
      </c>
      <c r="AD24" s="103"/>
      <c r="AE24" s="16"/>
      <c r="AF24" s="103"/>
      <c r="AG24" s="16"/>
      <c r="AH24" s="110">
        <f t="shared" si="0"/>
        <v>36.428571428571431</v>
      </c>
      <c r="AI24" s="112">
        <v>45</v>
      </c>
      <c r="AJ24" s="112">
        <v>45</v>
      </c>
      <c r="AK24" s="112">
        <v>45</v>
      </c>
      <c r="AL24" s="112">
        <v>45</v>
      </c>
      <c r="AM24" s="112">
        <v>45</v>
      </c>
      <c r="AN24" s="112">
        <v>45</v>
      </c>
      <c r="AO24" s="112">
        <v>45</v>
      </c>
      <c r="AP24" s="112">
        <v>45</v>
      </c>
      <c r="AQ24" s="112">
        <v>45</v>
      </c>
      <c r="AR24" s="66"/>
      <c r="AS24" s="66"/>
      <c r="AT24" s="53"/>
      <c r="AU24" s="68"/>
      <c r="AV24" s="68"/>
      <c r="AW24" s="68"/>
      <c r="AX24" s="68"/>
      <c r="AY24" s="68"/>
      <c r="AZ24" s="69"/>
      <c r="BA24" s="69"/>
      <c r="BB24" s="69"/>
      <c r="BC24" s="70"/>
      <c r="BD24" s="54"/>
      <c r="BE24" s="67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71"/>
      <c r="BR24" s="109"/>
      <c r="BS24" s="80"/>
      <c r="BT24" s="55"/>
      <c r="BU24" s="73"/>
      <c r="BV24" s="74"/>
      <c r="BW24" s="74"/>
      <c r="BX24" s="75"/>
      <c r="BY24" s="76"/>
      <c r="BZ24" s="77"/>
      <c r="CA24" s="76"/>
      <c r="CB24" s="76"/>
      <c r="CC24" s="76"/>
      <c r="CD24" s="76"/>
      <c r="CE24" s="76"/>
      <c r="CF24" s="76"/>
      <c r="CG24" s="75"/>
      <c r="CH24" s="76"/>
      <c r="CI24" s="76"/>
      <c r="CJ24" s="76"/>
      <c r="CK24" s="63"/>
      <c r="CL24" s="76"/>
      <c r="CM24" s="76"/>
      <c r="CN24" s="76"/>
      <c r="CO24" s="76"/>
      <c r="CP24" s="76"/>
      <c r="CQ24" s="75"/>
      <c r="CR24" s="63"/>
      <c r="CS24" s="63"/>
      <c r="CT24" s="63"/>
      <c r="CU24" s="78"/>
    </row>
    <row r="25" spans="1:99" s="79" customFormat="1" ht="15" customHeight="1" thickBot="1">
      <c r="A25" s="126">
        <v>8</v>
      </c>
      <c r="B25" s="58" t="s">
        <v>20</v>
      </c>
      <c r="C25" s="59">
        <v>1012390571</v>
      </c>
      <c r="D25" s="96" t="s">
        <v>62</v>
      </c>
      <c r="E25" s="61" t="s">
        <v>63</v>
      </c>
      <c r="F25" s="99"/>
      <c r="G25" s="62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63"/>
      <c r="S25" s="63"/>
      <c r="T25" s="63"/>
      <c r="U25" s="64"/>
      <c r="V25" s="120"/>
      <c r="W25" s="111">
        <v>46</v>
      </c>
      <c r="X25" s="16">
        <v>50</v>
      </c>
      <c r="Y25" s="16">
        <v>35</v>
      </c>
      <c r="Z25" s="16">
        <v>20</v>
      </c>
      <c r="AA25" s="103">
        <v>45</v>
      </c>
      <c r="AB25" s="16">
        <v>20</v>
      </c>
      <c r="AC25" s="103">
        <v>45</v>
      </c>
      <c r="AD25" s="103"/>
      <c r="AE25" s="16"/>
      <c r="AF25" s="103"/>
      <c r="AG25" s="16"/>
      <c r="AH25" s="110">
        <f t="shared" si="0"/>
        <v>37.285714285714285</v>
      </c>
      <c r="AI25" s="111">
        <v>46</v>
      </c>
      <c r="AJ25" s="111">
        <v>46</v>
      </c>
      <c r="AK25" s="111">
        <v>46</v>
      </c>
      <c r="AL25" s="111">
        <v>46</v>
      </c>
      <c r="AM25" s="111">
        <v>46</v>
      </c>
      <c r="AN25" s="111">
        <v>46</v>
      </c>
      <c r="AO25" s="111">
        <v>46</v>
      </c>
      <c r="AP25" s="111">
        <v>46</v>
      </c>
      <c r="AQ25" s="111">
        <v>46</v>
      </c>
      <c r="AR25" s="66"/>
      <c r="AS25" s="66"/>
      <c r="AT25" s="53"/>
      <c r="AU25" s="68"/>
      <c r="AV25" s="68"/>
      <c r="AW25" s="68"/>
      <c r="AX25" s="68"/>
      <c r="AY25" s="68"/>
      <c r="AZ25" s="69"/>
      <c r="BA25" s="69"/>
      <c r="BB25" s="69"/>
      <c r="BC25" s="70"/>
      <c r="BD25" s="54"/>
      <c r="BE25" s="67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71"/>
      <c r="BR25" s="109"/>
      <c r="BS25" s="80"/>
      <c r="BT25" s="55"/>
      <c r="BU25" s="73"/>
      <c r="BV25" s="74"/>
      <c r="BW25" s="74"/>
      <c r="BX25" s="75"/>
      <c r="BY25" s="76"/>
      <c r="BZ25" s="77"/>
      <c r="CA25" s="76"/>
      <c r="CB25" s="76"/>
      <c r="CC25" s="76"/>
      <c r="CD25" s="76"/>
      <c r="CE25" s="76"/>
      <c r="CF25" s="76"/>
      <c r="CG25" s="75"/>
      <c r="CH25" s="76"/>
      <c r="CI25" s="76"/>
      <c r="CJ25" s="76"/>
      <c r="CK25" s="63"/>
      <c r="CL25" s="76"/>
      <c r="CM25" s="76"/>
      <c r="CN25" s="76"/>
      <c r="CO25" s="76"/>
      <c r="CP25" s="76"/>
      <c r="CQ25" s="75"/>
      <c r="CR25" s="63"/>
      <c r="CS25" s="63"/>
      <c r="CT25" s="63"/>
      <c r="CU25" s="78"/>
    </row>
    <row r="26" spans="1:99" s="79" customFormat="1" ht="15" customHeight="1" thickBot="1">
      <c r="A26" s="126">
        <v>9</v>
      </c>
      <c r="B26" s="58" t="s">
        <v>20</v>
      </c>
      <c r="C26" s="59">
        <v>1012396111</v>
      </c>
      <c r="D26" s="96" t="s">
        <v>64</v>
      </c>
      <c r="E26" s="61" t="s">
        <v>65</v>
      </c>
      <c r="F26" s="99"/>
      <c r="G26" s="62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4"/>
      <c r="V26" s="120"/>
      <c r="W26" s="111">
        <v>46</v>
      </c>
      <c r="X26" s="16">
        <v>40</v>
      </c>
      <c r="Y26" s="16">
        <v>50</v>
      </c>
      <c r="Z26" s="16">
        <v>45</v>
      </c>
      <c r="AA26" s="103">
        <v>20</v>
      </c>
      <c r="AB26" s="16">
        <v>30</v>
      </c>
      <c r="AC26" s="103">
        <v>45</v>
      </c>
      <c r="AD26" s="103"/>
      <c r="AE26" s="16"/>
      <c r="AF26" s="103"/>
      <c r="AG26" s="16"/>
      <c r="AH26" s="110">
        <f t="shared" si="0"/>
        <v>39.428571428571431</v>
      </c>
      <c r="AI26" s="111">
        <v>46</v>
      </c>
      <c r="AJ26" s="111">
        <v>46</v>
      </c>
      <c r="AK26" s="111">
        <v>46</v>
      </c>
      <c r="AL26" s="111">
        <v>46</v>
      </c>
      <c r="AM26" s="111">
        <v>46</v>
      </c>
      <c r="AN26" s="111">
        <v>46</v>
      </c>
      <c r="AO26" s="111">
        <v>46</v>
      </c>
      <c r="AP26" s="111">
        <v>46</v>
      </c>
      <c r="AQ26" s="111">
        <v>46</v>
      </c>
      <c r="AR26" s="66"/>
      <c r="AS26" s="66"/>
      <c r="AT26" s="53"/>
      <c r="AU26" s="68"/>
      <c r="AV26" s="68"/>
      <c r="AW26" s="68"/>
      <c r="AX26" s="68"/>
      <c r="AY26" s="68"/>
      <c r="AZ26" s="69"/>
      <c r="BA26" s="69"/>
      <c r="BB26" s="69"/>
      <c r="BC26" s="70"/>
      <c r="BD26" s="54"/>
      <c r="BE26" s="67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71"/>
      <c r="BR26" s="109"/>
      <c r="BS26" s="80"/>
      <c r="BT26" s="55"/>
      <c r="BU26" s="73"/>
      <c r="BV26" s="74"/>
      <c r="BW26" s="74"/>
      <c r="BX26" s="82"/>
      <c r="BY26" s="76"/>
      <c r="BZ26" s="77"/>
      <c r="CA26" s="76"/>
      <c r="CB26" s="76"/>
      <c r="CC26" s="76"/>
      <c r="CD26" s="76"/>
      <c r="CE26" s="76"/>
      <c r="CF26" s="76"/>
      <c r="CG26" s="75"/>
      <c r="CH26" s="76"/>
      <c r="CI26" s="76"/>
      <c r="CJ26" s="76"/>
      <c r="CK26" s="63"/>
      <c r="CL26" s="63"/>
      <c r="CM26" s="76"/>
      <c r="CN26" s="63"/>
      <c r="CO26" s="76"/>
      <c r="CP26" s="76"/>
      <c r="CQ26" s="75"/>
      <c r="CR26" s="63"/>
      <c r="CS26" s="63"/>
      <c r="CT26" s="63"/>
      <c r="CU26" s="78"/>
    </row>
    <row r="27" spans="1:99" s="79" customFormat="1" ht="13.8" customHeight="1" thickBot="1">
      <c r="A27" s="115">
        <v>10</v>
      </c>
      <c r="B27" s="58" t="s">
        <v>20</v>
      </c>
      <c r="C27" s="59">
        <v>1012379109</v>
      </c>
      <c r="D27" s="59" t="s">
        <v>66</v>
      </c>
      <c r="E27" s="61" t="s">
        <v>67</v>
      </c>
      <c r="F27" s="99"/>
      <c r="G27" s="62"/>
      <c r="H27" s="63"/>
      <c r="I27" s="63"/>
      <c r="J27" s="63"/>
      <c r="K27" s="63"/>
      <c r="L27" s="63"/>
      <c r="M27" s="63"/>
      <c r="N27" s="63"/>
      <c r="O27" s="63"/>
      <c r="P27" s="63"/>
      <c r="Q27" s="63"/>
      <c r="R27" s="63"/>
      <c r="S27" s="63"/>
      <c r="T27" s="63"/>
      <c r="U27" s="64"/>
      <c r="V27" s="120"/>
      <c r="W27" s="112">
        <v>40</v>
      </c>
      <c r="X27" s="103">
        <v>40</v>
      </c>
      <c r="Y27" s="103">
        <v>35</v>
      </c>
      <c r="Z27" s="103">
        <v>40</v>
      </c>
      <c r="AA27" s="103">
        <v>45</v>
      </c>
      <c r="AB27" s="16">
        <v>30</v>
      </c>
      <c r="AC27" s="103">
        <v>45</v>
      </c>
      <c r="AD27" s="103"/>
      <c r="AE27" s="16"/>
      <c r="AF27" s="103"/>
      <c r="AG27" s="103"/>
      <c r="AH27" s="110">
        <f t="shared" si="0"/>
        <v>39.285714285714285</v>
      </c>
      <c r="AI27" s="112">
        <v>40</v>
      </c>
      <c r="AJ27" s="112">
        <v>40</v>
      </c>
      <c r="AK27" s="112">
        <v>40</v>
      </c>
      <c r="AL27" s="112">
        <v>40</v>
      </c>
      <c r="AM27" s="112">
        <v>40</v>
      </c>
      <c r="AN27" s="112">
        <v>40</v>
      </c>
      <c r="AO27" s="112">
        <v>40</v>
      </c>
      <c r="AP27" s="112">
        <v>40</v>
      </c>
      <c r="AQ27" s="112">
        <v>40</v>
      </c>
      <c r="AR27" s="66"/>
      <c r="AS27" s="66"/>
      <c r="AT27" s="53"/>
      <c r="AU27" s="68"/>
      <c r="AV27" s="68"/>
      <c r="AW27" s="68"/>
      <c r="AX27" s="68"/>
      <c r="AY27" s="68"/>
      <c r="AZ27" s="69"/>
      <c r="BA27" s="69"/>
      <c r="BB27" s="69"/>
      <c r="BC27" s="70"/>
      <c r="BD27" s="54"/>
      <c r="BE27" s="67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71"/>
      <c r="BR27" s="109"/>
      <c r="BS27" s="80"/>
      <c r="BT27" s="55"/>
      <c r="BU27" s="73"/>
      <c r="BV27" s="74"/>
      <c r="BW27" s="74"/>
      <c r="BX27" s="75"/>
      <c r="BY27" s="76"/>
      <c r="BZ27" s="77"/>
      <c r="CA27" s="76"/>
      <c r="CB27" s="76"/>
      <c r="CC27" s="76"/>
      <c r="CD27" s="76"/>
      <c r="CE27" s="76"/>
      <c r="CF27" s="76"/>
      <c r="CG27" s="75"/>
      <c r="CH27" s="76"/>
      <c r="CI27" s="76"/>
      <c r="CJ27" s="76"/>
      <c r="CK27" s="76"/>
      <c r="CL27" s="76"/>
      <c r="CM27" s="76"/>
      <c r="CN27" s="76"/>
      <c r="CO27" s="76"/>
      <c r="CP27" s="76"/>
      <c r="CQ27" s="75"/>
      <c r="CR27" s="63"/>
      <c r="CS27" s="63"/>
      <c r="CT27" s="63"/>
      <c r="CU27" s="78"/>
    </row>
    <row r="28" spans="1:99" s="93" customFormat="1" ht="15" customHeight="1" thickBot="1">
      <c r="A28" s="126">
        <v>11</v>
      </c>
      <c r="B28" s="58" t="s">
        <v>20</v>
      </c>
      <c r="C28" s="59">
        <v>1028821291</v>
      </c>
      <c r="D28" s="96" t="s">
        <v>68</v>
      </c>
      <c r="E28" s="61" t="s">
        <v>69</v>
      </c>
      <c r="F28" s="100">
        <v>1</v>
      </c>
      <c r="G28" s="107"/>
      <c r="H28" s="108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5"/>
      <c r="V28" s="123"/>
      <c r="W28" s="113">
        <v>40</v>
      </c>
      <c r="X28" s="104">
        <v>50</v>
      </c>
      <c r="Y28" s="104">
        <v>35</v>
      </c>
      <c r="Z28" s="104">
        <v>45</v>
      </c>
      <c r="AA28" s="103">
        <v>45</v>
      </c>
      <c r="AB28" s="16">
        <v>20</v>
      </c>
      <c r="AC28" s="103">
        <v>45</v>
      </c>
      <c r="AD28" s="103"/>
      <c r="AE28" s="16"/>
      <c r="AF28" s="103"/>
      <c r="AG28" s="104"/>
      <c r="AH28" s="110">
        <f t="shared" si="0"/>
        <v>40</v>
      </c>
      <c r="AI28" s="113">
        <v>40</v>
      </c>
      <c r="AJ28" s="113">
        <v>40</v>
      </c>
      <c r="AK28" s="113">
        <v>40</v>
      </c>
      <c r="AL28" s="113">
        <v>40</v>
      </c>
      <c r="AM28" s="113">
        <v>40</v>
      </c>
      <c r="AN28" s="113">
        <v>40</v>
      </c>
      <c r="AO28" s="113">
        <v>40</v>
      </c>
      <c r="AP28" s="113">
        <v>40</v>
      </c>
      <c r="AQ28" s="113">
        <v>40</v>
      </c>
      <c r="AR28" s="63"/>
      <c r="AS28" s="63"/>
      <c r="AT28" s="53"/>
      <c r="AU28" s="68"/>
      <c r="AV28" s="68"/>
      <c r="AW28" s="68"/>
      <c r="AX28" s="68"/>
      <c r="AY28" s="68"/>
      <c r="AZ28" s="69"/>
      <c r="BA28" s="69"/>
      <c r="BB28" s="69"/>
      <c r="BC28" s="70"/>
      <c r="BD28" s="54"/>
      <c r="BE28" s="67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71"/>
      <c r="BR28" s="109"/>
      <c r="BS28" s="87"/>
      <c r="BT28" s="55"/>
      <c r="BU28" s="88"/>
      <c r="BV28" s="89"/>
      <c r="BW28" s="89"/>
      <c r="BX28" s="90"/>
      <c r="BY28" s="86"/>
      <c r="BZ28" s="91"/>
      <c r="CA28" s="86"/>
      <c r="CB28" s="86"/>
      <c r="CC28" s="86"/>
      <c r="CD28" s="86"/>
      <c r="CE28" s="86"/>
      <c r="CF28" s="86"/>
      <c r="CG28" s="90"/>
      <c r="CH28" s="86"/>
      <c r="CI28" s="86"/>
      <c r="CJ28" s="86"/>
      <c r="CK28" s="84"/>
      <c r="CL28" s="86"/>
      <c r="CM28" s="86"/>
      <c r="CN28" s="86"/>
      <c r="CO28" s="86"/>
      <c r="CP28" s="86"/>
      <c r="CQ28" s="90"/>
      <c r="CR28" s="84"/>
      <c r="CS28" s="84"/>
      <c r="CT28" s="84"/>
      <c r="CU28" s="92"/>
    </row>
    <row r="29" spans="1:99" s="79" customFormat="1" ht="15" customHeight="1" thickBot="1">
      <c r="A29" s="116">
        <v>12</v>
      </c>
      <c r="B29" s="58" t="s">
        <v>20</v>
      </c>
      <c r="C29" s="59">
        <v>1073819782</v>
      </c>
      <c r="D29" s="96" t="s">
        <v>70</v>
      </c>
      <c r="E29" s="61" t="s">
        <v>71</v>
      </c>
      <c r="F29" s="99"/>
      <c r="G29" s="107"/>
      <c r="H29" s="108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94"/>
      <c r="V29" s="124"/>
      <c r="W29" s="112">
        <v>45</v>
      </c>
      <c r="X29" s="16">
        <v>20</v>
      </c>
      <c r="Y29" s="16">
        <v>20</v>
      </c>
      <c r="Z29" s="16">
        <v>45</v>
      </c>
      <c r="AA29" s="103">
        <v>20</v>
      </c>
      <c r="AB29" s="16">
        <v>30</v>
      </c>
      <c r="AC29" s="103">
        <v>20</v>
      </c>
      <c r="AD29" s="103"/>
      <c r="AE29" s="16"/>
      <c r="AF29" s="103"/>
      <c r="AG29" s="16"/>
      <c r="AH29" s="110">
        <f t="shared" si="0"/>
        <v>28.571428571428573</v>
      </c>
      <c r="AI29" s="112">
        <v>45</v>
      </c>
      <c r="AJ29" s="112">
        <v>45</v>
      </c>
      <c r="AK29" s="112">
        <v>45</v>
      </c>
      <c r="AL29" s="112">
        <v>45</v>
      </c>
      <c r="AM29" s="112">
        <v>45</v>
      </c>
      <c r="AN29" s="112">
        <v>45</v>
      </c>
      <c r="AO29" s="112">
        <v>45</v>
      </c>
      <c r="AP29" s="112">
        <v>45</v>
      </c>
      <c r="AQ29" s="112">
        <v>45</v>
      </c>
      <c r="AR29" s="66"/>
      <c r="AS29" s="66"/>
      <c r="AT29" s="53"/>
      <c r="AU29" s="68"/>
      <c r="AV29" s="68"/>
      <c r="AW29" s="68"/>
      <c r="AX29" s="68"/>
      <c r="AY29" s="68"/>
      <c r="AZ29" s="69"/>
      <c r="BA29" s="69"/>
      <c r="BB29" s="69"/>
      <c r="BC29" s="70"/>
      <c r="BD29" s="54"/>
      <c r="BE29" s="67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109"/>
      <c r="BS29" s="80"/>
      <c r="BT29" s="55"/>
      <c r="BU29" s="73"/>
      <c r="BV29" s="74"/>
      <c r="BW29" s="74"/>
      <c r="BX29" s="75"/>
      <c r="BY29" s="76"/>
      <c r="BZ29" s="77"/>
      <c r="CA29" s="76"/>
      <c r="CB29" s="76"/>
      <c r="CC29" s="76"/>
      <c r="CD29" s="76"/>
      <c r="CE29" s="76"/>
      <c r="CF29" s="76"/>
      <c r="CG29" s="75"/>
      <c r="CH29" s="76"/>
      <c r="CI29" s="76"/>
      <c r="CJ29" s="63"/>
      <c r="CK29" s="76"/>
      <c r="CL29" s="76"/>
      <c r="CM29" s="76"/>
      <c r="CN29" s="76"/>
      <c r="CO29" s="76"/>
      <c r="CP29" s="76"/>
      <c r="CQ29" s="75"/>
      <c r="CR29" s="63"/>
      <c r="CS29" s="63"/>
      <c r="CT29" s="63"/>
      <c r="CU29" s="78"/>
    </row>
    <row r="30" spans="1:99" s="79" customFormat="1" ht="13.2" customHeight="1" thickBot="1">
      <c r="A30" s="125">
        <v>13</v>
      </c>
      <c r="B30" s="58" t="s">
        <v>20</v>
      </c>
      <c r="C30" s="59">
        <v>1028493794</v>
      </c>
      <c r="D30" s="96" t="s">
        <v>72</v>
      </c>
      <c r="E30" s="61" t="s">
        <v>73</v>
      </c>
      <c r="F30" s="99"/>
      <c r="G30" s="62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4"/>
      <c r="V30" s="124"/>
      <c r="W30" s="112">
        <v>45</v>
      </c>
      <c r="X30" s="16">
        <v>50</v>
      </c>
      <c r="Y30" s="16">
        <v>50</v>
      </c>
      <c r="Z30" s="16">
        <v>45</v>
      </c>
      <c r="AA30" s="103">
        <v>10</v>
      </c>
      <c r="AB30" s="16">
        <v>30</v>
      </c>
      <c r="AC30" s="103">
        <v>45</v>
      </c>
      <c r="AD30" s="103"/>
      <c r="AE30" s="16"/>
      <c r="AF30" s="103"/>
      <c r="AG30" s="16"/>
      <c r="AH30" s="110">
        <f t="shared" si="0"/>
        <v>39.285714285714285</v>
      </c>
      <c r="AI30" s="112">
        <v>45</v>
      </c>
      <c r="AJ30" s="112">
        <v>45</v>
      </c>
      <c r="AK30" s="112">
        <v>45</v>
      </c>
      <c r="AL30" s="112">
        <v>45</v>
      </c>
      <c r="AM30" s="112">
        <v>45</v>
      </c>
      <c r="AN30" s="112">
        <v>45</v>
      </c>
      <c r="AO30" s="112">
        <v>45</v>
      </c>
      <c r="AP30" s="112">
        <v>45</v>
      </c>
      <c r="AQ30" s="112">
        <v>45</v>
      </c>
      <c r="AR30" s="66"/>
      <c r="AS30" s="63"/>
      <c r="AT30" s="53"/>
      <c r="AU30" s="68"/>
      <c r="AV30" s="68"/>
      <c r="AW30" s="68"/>
      <c r="AX30" s="68"/>
      <c r="AY30" s="68"/>
      <c r="AZ30" s="69"/>
      <c r="BA30" s="69"/>
      <c r="BB30" s="69"/>
      <c r="BC30" s="70"/>
      <c r="BD30" s="54"/>
      <c r="BE30" s="67"/>
      <c r="BF30" s="68"/>
      <c r="BG30" s="68"/>
      <c r="BH30" s="68"/>
      <c r="BI30" s="68"/>
      <c r="BJ30" s="68"/>
      <c r="BK30" s="68"/>
      <c r="BL30" s="68"/>
      <c r="BM30" s="68"/>
      <c r="BN30" s="68"/>
      <c r="BO30" s="68"/>
      <c r="BP30" s="68"/>
      <c r="BQ30" s="68"/>
      <c r="BR30" s="109"/>
      <c r="BS30" s="80"/>
      <c r="BT30" s="55"/>
      <c r="BU30" s="73"/>
      <c r="BV30" s="74"/>
      <c r="BW30" s="74"/>
      <c r="BX30" s="75"/>
      <c r="BY30" s="76"/>
      <c r="BZ30" s="77"/>
      <c r="CA30" s="76"/>
      <c r="CB30" s="76"/>
      <c r="CC30" s="76"/>
      <c r="CD30" s="76"/>
      <c r="CE30" s="76"/>
      <c r="CF30" s="76"/>
      <c r="CG30" s="75"/>
      <c r="CH30" s="76"/>
      <c r="CI30" s="76"/>
      <c r="CJ30" s="76"/>
      <c r="CK30" s="63"/>
      <c r="CL30" s="76"/>
      <c r="CM30" s="76"/>
      <c r="CN30" s="76"/>
      <c r="CO30" s="76"/>
      <c r="CP30" s="76"/>
      <c r="CQ30" s="75"/>
      <c r="CR30" s="63"/>
      <c r="CS30" s="63"/>
      <c r="CT30" s="63"/>
      <c r="CU30" s="78"/>
    </row>
    <row r="31" spans="1:99" s="79" customFormat="1" ht="13.2" customHeight="1" thickBot="1">
      <c r="A31" s="126">
        <v>14</v>
      </c>
      <c r="B31" s="58" t="s">
        <v>20</v>
      </c>
      <c r="C31" s="59">
        <v>1012392498</v>
      </c>
      <c r="D31" s="96" t="s">
        <v>74</v>
      </c>
      <c r="E31" s="61" t="s">
        <v>75</v>
      </c>
      <c r="F31" s="99"/>
      <c r="G31" s="62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4"/>
      <c r="V31" s="120"/>
      <c r="W31" s="112">
        <v>45</v>
      </c>
      <c r="X31" s="16">
        <v>35</v>
      </c>
      <c r="Y31" s="16">
        <v>20</v>
      </c>
      <c r="Z31" s="16">
        <v>45</v>
      </c>
      <c r="AA31" s="103">
        <v>20</v>
      </c>
      <c r="AB31" s="16">
        <v>30</v>
      </c>
      <c r="AC31" s="103">
        <v>20</v>
      </c>
      <c r="AD31" s="103"/>
      <c r="AE31" s="16"/>
      <c r="AF31" s="103"/>
      <c r="AG31" s="16"/>
      <c r="AH31" s="110">
        <f t="shared" si="0"/>
        <v>30.714285714285715</v>
      </c>
      <c r="AI31" s="112">
        <v>45</v>
      </c>
      <c r="AJ31" s="112">
        <v>45</v>
      </c>
      <c r="AK31" s="112">
        <v>45</v>
      </c>
      <c r="AL31" s="201">
        <v>46</v>
      </c>
      <c r="AM31" s="112">
        <v>45</v>
      </c>
      <c r="AN31" s="201">
        <v>46</v>
      </c>
      <c r="AO31" s="112">
        <v>45</v>
      </c>
      <c r="AP31" s="112">
        <v>45</v>
      </c>
      <c r="AQ31" s="112">
        <v>45</v>
      </c>
      <c r="AR31" s="66"/>
      <c r="AS31" s="66"/>
      <c r="AT31" s="53"/>
      <c r="AU31" s="68"/>
      <c r="AV31" s="68"/>
      <c r="AW31" s="68"/>
      <c r="AX31" s="68"/>
      <c r="AY31" s="68"/>
      <c r="AZ31" s="69"/>
      <c r="BA31" s="69"/>
      <c r="BB31" s="69"/>
      <c r="BC31" s="70"/>
      <c r="BD31" s="54"/>
      <c r="BE31" s="67"/>
      <c r="BF31" s="68"/>
      <c r="BG31" s="68"/>
      <c r="BH31" s="68"/>
      <c r="BI31" s="68"/>
      <c r="BJ31" s="68"/>
      <c r="BK31" s="68"/>
      <c r="BL31" s="68"/>
      <c r="BM31" s="68"/>
      <c r="BN31" s="68"/>
      <c r="BO31" s="68"/>
      <c r="BP31" s="71"/>
      <c r="BQ31" s="71"/>
      <c r="BR31" s="109"/>
      <c r="BS31" s="80"/>
      <c r="BT31" s="55"/>
      <c r="BU31" s="73"/>
      <c r="BV31" s="74"/>
      <c r="BW31" s="74"/>
      <c r="BX31" s="75"/>
      <c r="BY31" s="76"/>
      <c r="BZ31" s="77"/>
      <c r="CA31" s="76"/>
      <c r="CB31" s="76"/>
      <c r="CC31" s="76"/>
      <c r="CD31" s="76"/>
      <c r="CE31" s="76"/>
      <c r="CF31" s="76"/>
      <c r="CG31" s="75"/>
      <c r="CH31" s="76"/>
      <c r="CI31" s="76"/>
      <c r="CJ31" s="76"/>
      <c r="CK31" s="63"/>
      <c r="CL31" s="76"/>
      <c r="CM31" s="76"/>
      <c r="CN31" s="76"/>
      <c r="CO31" s="76"/>
      <c r="CP31" s="76"/>
      <c r="CQ31" s="75"/>
      <c r="CR31" s="63"/>
      <c r="CS31" s="63"/>
      <c r="CT31" s="63"/>
      <c r="CU31" s="78"/>
    </row>
    <row r="32" spans="1:99" s="79" customFormat="1" ht="13.2" customHeight="1" thickBot="1">
      <c r="A32" s="126">
        <v>15</v>
      </c>
      <c r="B32" s="58" t="s">
        <v>20</v>
      </c>
      <c r="C32" s="59">
        <v>1028666812</v>
      </c>
      <c r="D32" s="96" t="s">
        <v>76</v>
      </c>
      <c r="E32" s="61" t="s">
        <v>77</v>
      </c>
      <c r="F32" s="99"/>
      <c r="G32" s="62"/>
      <c r="H32" s="63"/>
      <c r="I32" s="63"/>
      <c r="J32" s="63"/>
      <c r="K32" s="63"/>
      <c r="L32" s="63"/>
      <c r="M32" s="63"/>
      <c r="N32" s="63"/>
      <c r="O32" s="63"/>
      <c r="P32" s="63"/>
      <c r="Q32" s="63"/>
      <c r="R32" s="63"/>
      <c r="S32" s="63"/>
      <c r="T32" s="63"/>
      <c r="U32" s="64"/>
      <c r="V32" s="120"/>
      <c r="W32" s="112">
        <v>45</v>
      </c>
      <c r="X32" s="16">
        <v>35</v>
      </c>
      <c r="Y32" s="16">
        <v>30</v>
      </c>
      <c r="Z32" s="16">
        <v>40</v>
      </c>
      <c r="AA32" s="103">
        <v>45</v>
      </c>
      <c r="AB32" s="16">
        <v>20</v>
      </c>
      <c r="AC32" s="103">
        <v>20</v>
      </c>
      <c r="AD32" s="103"/>
      <c r="AE32" s="16"/>
      <c r="AF32" s="103"/>
      <c r="AG32" s="16"/>
      <c r="AH32" s="110">
        <f t="shared" si="0"/>
        <v>33.571428571428569</v>
      </c>
      <c r="AI32" s="112">
        <v>45</v>
      </c>
      <c r="AJ32" s="112">
        <v>45</v>
      </c>
      <c r="AK32" s="112">
        <v>45</v>
      </c>
      <c r="AL32" s="111">
        <v>40</v>
      </c>
      <c r="AM32" s="112">
        <v>45</v>
      </c>
      <c r="AN32" s="111">
        <v>40</v>
      </c>
      <c r="AO32" s="112">
        <v>45</v>
      </c>
      <c r="AP32" s="112">
        <v>45</v>
      </c>
      <c r="AQ32" s="112">
        <v>45</v>
      </c>
      <c r="AR32" s="66"/>
      <c r="AS32" s="66"/>
      <c r="AT32" s="53"/>
      <c r="AU32" s="68"/>
      <c r="AV32" s="68"/>
      <c r="AW32" s="68"/>
      <c r="AX32" s="68"/>
      <c r="AY32" s="68"/>
      <c r="AZ32" s="69"/>
      <c r="BA32" s="69"/>
      <c r="BB32" s="69"/>
      <c r="BC32" s="70"/>
      <c r="BD32" s="54"/>
      <c r="BE32" s="67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71"/>
      <c r="BQ32" s="71"/>
      <c r="BR32" s="109"/>
      <c r="BS32" s="80"/>
      <c r="BT32" s="55"/>
      <c r="BU32" s="73"/>
      <c r="BV32" s="74"/>
      <c r="BW32" s="74"/>
      <c r="BX32" s="75"/>
      <c r="BY32" s="76"/>
      <c r="BZ32" s="77"/>
      <c r="CA32" s="76"/>
      <c r="CB32" s="76"/>
      <c r="CC32" s="76"/>
      <c r="CD32" s="76"/>
      <c r="CE32" s="76"/>
      <c r="CF32" s="76"/>
      <c r="CG32" s="75"/>
      <c r="CH32" s="76"/>
      <c r="CI32" s="76"/>
      <c r="CJ32" s="76"/>
      <c r="CK32" s="63"/>
      <c r="CL32" s="76"/>
      <c r="CM32" s="76"/>
      <c r="CN32" s="76"/>
      <c r="CO32" s="76"/>
      <c r="CP32" s="76"/>
      <c r="CQ32" s="75"/>
      <c r="CR32" s="63"/>
      <c r="CS32" s="63"/>
      <c r="CT32" s="63"/>
      <c r="CU32" s="78"/>
    </row>
    <row r="33" spans="1:99" s="79" customFormat="1" ht="13.2" customHeight="1" thickBot="1">
      <c r="A33" s="125">
        <v>16</v>
      </c>
      <c r="B33" s="58" t="s">
        <v>20</v>
      </c>
      <c r="C33" s="59">
        <v>1011209593</v>
      </c>
      <c r="D33" s="96" t="s">
        <v>78</v>
      </c>
      <c r="E33" s="61" t="s">
        <v>109</v>
      </c>
      <c r="F33" s="99"/>
      <c r="G33" s="107"/>
      <c r="H33" s="63"/>
      <c r="I33" s="63"/>
      <c r="J33" s="105"/>
      <c r="K33" s="63"/>
      <c r="L33" s="63"/>
      <c r="M33" s="63"/>
      <c r="N33" s="63"/>
      <c r="O33" s="63"/>
      <c r="P33" s="63"/>
      <c r="Q33" s="63"/>
      <c r="R33" s="63"/>
      <c r="S33" s="63"/>
      <c r="T33" s="63"/>
      <c r="U33" s="64"/>
      <c r="V33" s="120"/>
      <c r="W33" s="112">
        <v>40</v>
      </c>
      <c r="X33" s="16">
        <v>45</v>
      </c>
      <c r="Y33" s="16">
        <v>35</v>
      </c>
      <c r="Z33" s="16">
        <v>45</v>
      </c>
      <c r="AA33" s="103">
        <v>20</v>
      </c>
      <c r="AB33" s="16">
        <v>30</v>
      </c>
      <c r="AC33" s="103">
        <v>45</v>
      </c>
      <c r="AD33" s="103"/>
      <c r="AE33" s="16"/>
      <c r="AF33" s="103"/>
      <c r="AG33" s="16"/>
      <c r="AH33" s="110">
        <f t="shared" si="0"/>
        <v>37.142857142857146</v>
      </c>
      <c r="AI33" s="112">
        <v>40</v>
      </c>
      <c r="AJ33" s="112">
        <v>40</v>
      </c>
      <c r="AK33" s="112">
        <v>40</v>
      </c>
      <c r="AL33" s="111">
        <v>40</v>
      </c>
      <c r="AM33" s="112">
        <v>40</v>
      </c>
      <c r="AN33" s="111">
        <v>40</v>
      </c>
      <c r="AO33" s="112">
        <v>40</v>
      </c>
      <c r="AP33" s="112">
        <v>40</v>
      </c>
      <c r="AQ33" s="112">
        <v>40</v>
      </c>
      <c r="AR33" s="66"/>
      <c r="AS33" s="66"/>
      <c r="AT33" s="53"/>
      <c r="AU33" s="68"/>
      <c r="AV33" s="68"/>
      <c r="AW33" s="68"/>
      <c r="AX33" s="68"/>
      <c r="AY33" s="68"/>
      <c r="AZ33" s="69"/>
      <c r="BA33" s="69"/>
      <c r="BB33" s="69"/>
      <c r="BC33" s="70"/>
      <c r="BD33" s="54"/>
      <c r="BE33" s="67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71"/>
      <c r="BR33" s="109"/>
      <c r="BS33" s="80"/>
      <c r="BT33" s="55"/>
      <c r="BU33" s="73"/>
      <c r="BV33" s="74"/>
      <c r="BW33" s="74"/>
      <c r="BX33" s="75"/>
      <c r="BY33" s="76"/>
      <c r="BZ33" s="77"/>
      <c r="CA33" s="76"/>
      <c r="CB33" s="76"/>
      <c r="CC33" s="76"/>
      <c r="CD33" s="76"/>
      <c r="CE33" s="76"/>
      <c r="CF33" s="76"/>
      <c r="CG33" s="75"/>
      <c r="CH33" s="76"/>
      <c r="CI33" s="76"/>
      <c r="CJ33" s="76"/>
      <c r="CK33" s="76"/>
      <c r="CL33" s="76"/>
      <c r="CM33" s="76"/>
      <c r="CN33" s="76"/>
      <c r="CO33" s="76"/>
      <c r="CP33" s="76"/>
      <c r="CQ33" s="75"/>
      <c r="CR33" s="63"/>
      <c r="CS33" s="63"/>
      <c r="CT33" s="63"/>
      <c r="CU33" s="78"/>
    </row>
    <row r="34" spans="1:99" s="79" customFormat="1" ht="13.2" customHeight="1" thickBot="1">
      <c r="A34" s="126">
        <v>17</v>
      </c>
      <c r="B34" s="58" t="s">
        <v>20</v>
      </c>
      <c r="C34" s="59">
        <v>1028890539</v>
      </c>
      <c r="D34" s="96" t="s">
        <v>79</v>
      </c>
      <c r="E34" s="61" t="s">
        <v>80</v>
      </c>
      <c r="F34" s="99"/>
      <c r="G34" s="62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4"/>
      <c r="V34" s="120"/>
      <c r="W34" s="112">
        <v>30</v>
      </c>
      <c r="X34" s="16">
        <v>50</v>
      </c>
      <c r="Y34" s="16">
        <v>20</v>
      </c>
      <c r="Z34" s="16">
        <v>47</v>
      </c>
      <c r="AA34" s="103">
        <v>20</v>
      </c>
      <c r="AB34" s="16">
        <v>30</v>
      </c>
      <c r="AC34" s="103">
        <v>45</v>
      </c>
      <c r="AD34" s="103"/>
      <c r="AE34" s="16"/>
      <c r="AF34" s="103"/>
      <c r="AG34" s="16"/>
      <c r="AH34" s="110">
        <f t="shared" si="0"/>
        <v>34.571428571428569</v>
      </c>
      <c r="AI34" s="112">
        <v>30</v>
      </c>
      <c r="AJ34" s="201">
        <v>46</v>
      </c>
      <c r="AK34" s="112">
        <v>30</v>
      </c>
      <c r="AL34" s="112">
        <v>40</v>
      </c>
      <c r="AM34" s="112">
        <v>30</v>
      </c>
      <c r="AN34" s="112">
        <v>40</v>
      </c>
      <c r="AO34" s="201">
        <v>46</v>
      </c>
      <c r="AP34" s="112">
        <v>30</v>
      </c>
      <c r="AQ34" s="112">
        <v>30</v>
      </c>
      <c r="AR34" s="66"/>
      <c r="AS34" s="66"/>
      <c r="AT34" s="53"/>
      <c r="AU34" s="68"/>
      <c r="AV34" s="68"/>
      <c r="AW34" s="68"/>
      <c r="AX34" s="68"/>
      <c r="AY34" s="68"/>
      <c r="AZ34" s="69"/>
      <c r="BA34" s="69"/>
      <c r="BB34" s="69"/>
      <c r="BC34" s="70"/>
      <c r="BD34" s="54"/>
      <c r="BE34" s="67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71"/>
      <c r="BR34" s="109"/>
      <c r="BS34" s="80"/>
      <c r="BT34" s="55"/>
      <c r="BU34" s="73"/>
      <c r="BV34" s="74"/>
      <c r="BW34" s="74"/>
      <c r="BX34" s="75"/>
      <c r="BY34" s="76"/>
      <c r="BZ34" s="77"/>
      <c r="CA34" s="76"/>
      <c r="CB34" s="76"/>
      <c r="CC34" s="76"/>
      <c r="CD34" s="76"/>
      <c r="CE34" s="76"/>
      <c r="CF34" s="76"/>
      <c r="CG34" s="75"/>
      <c r="CH34" s="76"/>
      <c r="CI34" s="63"/>
      <c r="CJ34" s="63"/>
      <c r="CK34" s="76"/>
      <c r="CL34" s="76"/>
      <c r="CM34" s="76"/>
      <c r="CN34" s="76"/>
      <c r="CO34" s="76"/>
      <c r="CP34" s="76"/>
      <c r="CQ34" s="75"/>
      <c r="CR34" s="63"/>
      <c r="CS34" s="63"/>
      <c r="CT34" s="63"/>
      <c r="CU34" s="78"/>
    </row>
    <row r="35" spans="1:99" s="79" customFormat="1" ht="13.2" customHeight="1" thickBot="1">
      <c r="A35" s="126">
        <v>18</v>
      </c>
      <c r="B35" s="58" t="s">
        <v>20</v>
      </c>
      <c r="C35" s="59">
        <v>1023388523</v>
      </c>
      <c r="D35" s="96" t="s">
        <v>81</v>
      </c>
      <c r="E35" s="61" t="s">
        <v>114</v>
      </c>
      <c r="F35" s="99">
        <v>1</v>
      </c>
      <c r="G35" s="62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63"/>
      <c r="U35" s="64"/>
      <c r="V35" s="120"/>
      <c r="W35" s="112">
        <v>40</v>
      </c>
      <c r="X35" s="16">
        <v>45</v>
      </c>
      <c r="Y35" s="16">
        <v>35</v>
      </c>
      <c r="Z35" s="16">
        <v>42</v>
      </c>
      <c r="AA35" s="103">
        <v>20</v>
      </c>
      <c r="AB35" s="16">
        <v>30</v>
      </c>
      <c r="AC35" s="103">
        <v>45</v>
      </c>
      <c r="AD35" s="103"/>
      <c r="AE35" s="16"/>
      <c r="AF35" s="103"/>
      <c r="AG35" s="16"/>
      <c r="AH35" s="110">
        <f t="shared" si="0"/>
        <v>36.714285714285715</v>
      </c>
      <c r="AI35" s="112">
        <v>40</v>
      </c>
      <c r="AJ35" s="111">
        <v>40</v>
      </c>
      <c r="AK35" s="112">
        <v>40</v>
      </c>
      <c r="AL35" s="112">
        <v>40</v>
      </c>
      <c r="AM35" s="112">
        <v>40</v>
      </c>
      <c r="AN35" s="112">
        <v>40</v>
      </c>
      <c r="AO35" s="111">
        <v>40</v>
      </c>
      <c r="AP35" s="112">
        <v>40</v>
      </c>
      <c r="AQ35" s="112">
        <v>40</v>
      </c>
      <c r="AR35" s="66"/>
      <c r="AS35" s="66"/>
      <c r="AT35" s="53"/>
      <c r="AU35" s="68"/>
      <c r="AV35" s="68"/>
      <c r="AW35" s="68"/>
      <c r="AX35" s="68"/>
      <c r="AY35" s="68"/>
      <c r="AZ35" s="69"/>
      <c r="BA35" s="69"/>
      <c r="BB35" s="69"/>
      <c r="BC35" s="70"/>
      <c r="BD35" s="54"/>
      <c r="BE35" s="67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71"/>
      <c r="BR35" s="109"/>
      <c r="BS35" s="80"/>
      <c r="BT35" s="55"/>
      <c r="BU35" s="73"/>
      <c r="BV35" s="74"/>
      <c r="BW35" s="74"/>
      <c r="BX35" s="75"/>
      <c r="BY35" s="76"/>
      <c r="BZ35" s="77"/>
      <c r="CA35" s="76"/>
      <c r="CB35" s="76"/>
      <c r="CC35" s="76"/>
      <c r="CD35" s="76"/>
      <c r="CE35" s="76"/>
      <c r="CF35" s="76"/>
      <c r="CG35" s="75"/>
      <c r="CH35" s="76"/>
      <c r="CI35" s="76"/>
      <c r="CJ35" s="76"/>
      <c r="CK35" s="76"/>
      <c r="CL35" s="76"/>
      <c r="CM35" s="76"/>
      <c r="CN35" s="63"/>
      <c r="CO35" s="63"/>
      <c r="CP35" s="76"/>
      <c r="CQ35" s="75"/>
      <c r="CR35" s="63"/>
      <c r="CS35" s="63"/>
      <c r="CT35" s="63"/>
      <c r="CU35" s="78"/>
    </row>
    <row r="36" spans="1:99" s="79" customFormat="1" ht="13.2" customHeight="1" thickBot="1">
      <c r="A36" s="115">
        <v>19</v>
      </c>
      <c r="B36" s="58" t="s">
        <v>20</v>
      </c>
      <c r="C36" s="97">
        <v>1024529904</v>
      </c>
      <c r="D36" s="98" t="s">
        <v>82</v>
      </c>
      <c r="E36" s="61" t="s">
        <v>83</v>
      </c>
      <c r="F36" s="99"/>
      <c r="G36" s="62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4"/>
      <c r="V36" s="120"/>
      <c r="W36" s="112">
        <v>30</v>
      </c>
      <c r="X36" s="16">
        <v>50</v>
      </c>
      <c r="Y36" s="16">
        <v>20</v>
      </c>
      <c r="Z36" s="16">
        <v>50</v>
      </c>
      <c r="AA36" s="103">
        <v>20</v>
      </c>
      <c r="AB36" s="16">
        <v>30</v>
      </c>
      <c r="AC36" s="103">
        <v>45</v>
      </c>
      <c r="AD36" s="103"/>
      <c r="AE36" s="16"/>
      <c r="AF36" s="103"/>
      <c r="AG36" s="16"/>
      <c r="AH36" s="110">
        <f t="shared" si="0"/>
        <v>35</v>
      </c>
      <c r="AI36" s="112">
        <v>30</v>
      </c>
      <c r="AJ36" s="111">
        <v>40</v>
      </c>
      <c r="AK36" s="112">
        <v>30</v>
      </c>
      <c r="AL36" s="111">
        <v>46</v>
      </c>
      <c r="AM36" s="112">
        <v>30</v>
      </c>
      <c r="AN36" s="111">
        <v>46</v>
      </c>
      <c r="AO36" s="111">
        <v>40</v>
      </c>
      <c r="AP36" s="112">
        <v>30</v>
      </c>
      <c r="AQ36" s="112">
        <v>30</v>
      </c>
      <c r="AR36" s="66"/>
      <c r="AS36" s="66"/>
      <c r="AT36" s="53"/>
      <c r="AU36" s="68"/>
      <c r="AV36" s="68"/>
      <c r="AW36" s="68"/>
      <c r="AX36" s="68"/>
      <c r="AY36" s="68"/>
      <c r="AZ36" s="69"/>
      <c r="BA36" s="69"/>
      <c r="BB36" s="69"/>
      <c r="BC36" s="70"/>
      <c r="BD36" s="54"/>
      <c r="BE36" s="67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71"/>
      <c r="BR36" s="109"/>
      <c r="BS36" s="80"/>
      <c r="BT36" s="55"/>
      <c r="BU36" s="73"/>
      <c r="BV36" s="74"/>
      <c r="BW36" s="74"/>
      <c r="BX36" s="75"/>
      <c r="BY36" s="76"/>
      <c r="BZ36" s="77"/>
      <c r="CA36" s="76"/>
      <c r="CB36" s="76"/>
      <c r="CC36" s="76"/>
      <c r="CD36" s="76"/>
      <c r="CE36" s="76"/>
      <c r="CF36" s="76"/>
      <c r="CG36" s="75"/>
      <c r="CH36" s="76"/>
      <c r="CI36" s="76"/>
      <c r="CJ36" s="76"/>
      <c r="CK36" s="76"/>
      <c r="CL36" s="76"/>
      <c r="CM36" s="76"/>
      <c r="CN36" s="63"/>
      <c r="CO36" s="63"/>
      <c r="CP36" s="76"/>
      <c r="CQ36" s="75"/>
      <c r="CR36" s="63"/>
      <c r="CS36" s="63"/>
      <c r="CT36" s="63"/>
      <c r="CU36" s="78"/>
    </row>
    <row r="37" spans="1:99" s="79" customFormat="1" ht="13.2" customHeight="1" thickBot="1">
      <c r="A37" s="126">
        <v>20</v>
      </c>
      <c r="B37" s="58" t="s">
        <v>20</v>
      </c>
      <c r="C37" s="59">
        <v>1101691670</v>
      </c>
      <c r="D37" s="60" t="s">
        <v>84</v>
      </c>
      <c r="E37" s="61" t="s">
        <v>85</v>
      </c>
      <c r="F37" s="99"/>
      <c r="G37" s="62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4"/>
      <c r="V37" s="120"/>
      <c r="W37" s="112">
        <v>40</v>
      </c>
      <c r="X37" s="16">
        <v>50</v>
      </c>
      <c r="Y37" s="16">
        <v>40</v>
      </c>
      <c r="Z37" s="16">
        <v>50</v>
      </c>
      <c r="AA37" s="103">
        <v>45</v>
      </c>
      <c r="AB37" s="16">
        <v>30</v>
      </c>
      <c r="AC37" s="103">
        <v>45</v>
      </c>
      <c r="AD37" s="103"/>
      <c r="AE37" s="16"/>
      <c r="AF37" s="103"/>
      <c r="AG37" s="16"/>
      <c r="AH37" s="110">
        <f t="shared" si="0"/>
        <v>42.857142857142854</v>
      </c>
      <c r="AI37" s="112">
        <v>40</v>
      </c>
      <c r="AJ37" s="112">
        <v>40</v>
      </c>
      <c r="AK37" s="112">
        <v>40</v>
      </c>
      <c r="AL37" s="112">
        <v>45</v>
      </c>
      <c r="AM37" s="112">
        <v>40</v>
      </c>
      <c r="AN37" s="112">
        <v>45</v>
      </c>
      <c r="AO37" s="112">
        <v>40</v>
      </c>
      <c r="AP37" s="112">
        <v>40</v>
      </c>
      <c r="AQ37" s="112">
        <v>40</v>
      </c>
      <c r="AR37" s="66"/>
      <c r="AS37" s="66"/>
      <c r="AT37" s="53"/>
      <c r="AU37" s="68"/>
      <c r="AV37" s="68"/>
      <c r="AW37" s="68"/>
      <c r="AX37" s="68"/>
      <c r="AY37" s="68"/>
      <c r="AZ37" s="69"/>
      <c r="BA37" s="69"/>
      <c r="BB37" s="69"/>
      <c r="BC37" s="70"/>
      <c r="BD37" s="54"/>
      <c r="BE37" s="67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71"/>
      <c r="BR37" s="109"/>
      <c r="BS37" s="80"/>
      <c r="BT37" s="55"/>
      <c r="BU37" s="73"/>
      <c r="BV37" s="74"/>
      <c r="BW37" s="74"/>
      <c r="BX37" s="75"/>
      <c r="BY37" s="76"/>
      <c r="BZ37" s="77"/>
      <c r="CA37" s="76"/>
      <c r="CB37" s="76"/>
      <c r="CC37" s="76"/>
      <c r="CD37" s="76"/>
      <c r="CE37" s="76"/>
      <c r="CF37" s="76"/>
      <c r="CG37" s="75"/>
      <c r="CH37" s="76"/>
      <c r="CI37" s="76"/>
      <c r="CJ37" s="76"/>
      <c r="CK37" s="76"/>
      <c r="CL37" s="76"/>
      <c r="CM37" s="76"/>
      <c r="CN37" s="63"/>
      <c r="CO37" s="63"/>
      <c r="CP37" s="76"/>
      <c r="CQ37" s="75"/>
      <c r="CR37" s="63"/>
      <c r="CS37" s="63"/>
      <c r="CT37" s="63"/>
      <c r="CU37" s="78"/>
    </row>
    <row r="38" spans="1:99" ht="15.75" customHeight="1" thickBot="1">
      <c r="A38" s="126">
        <v>21</v>
      </c>
      <c r="B38" s="58" t="s">
        <v>20</v>
      </c>
      <c r="C38" s="97">
        <v>1012397996</v>
      </c>
      <c r="D38" s="98" t="s">
        <v>86</v>
      </c>
      <c r="E38" s="61" t="s">
        <v>87</v>
      </c>
      <c r="F38" s="99"/>
      <c r="G38" s="62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4"/>
      <c r="V38" s="120"/>
      <c r="W38" s="112">
        <v>45</v>
      </c>
      <c r="X38" s="16">
        <v>40</v>
      </c>
      <c r="Y38" s="16">
        <v>35</v>
      </c>
      <c r="Z38" s="16">
        <v>47</v>
      </c>
      <c r="AA38" s="103">
        <v>45</v>
      </c>
      <c r="AB38" s="16">
        <v>40</v>
      </c>
      <c r="AC38" s="103">
        <v>45</v>
      </c>
      <c r="AD38" s="103"/>
      <c r="AE38" s="16"/>
      <c r="AF38" s="103"/>
      <c r="AG38" s="16"/>
      <c r="AH38" s="110">
        <f t="shared" si="0"/>
        <v>42.428571428571431</v>
      </c>
      <c r="AI38" s="112">
        <v>45</v>
      </c>
      <c r="AJ38" s="112">
        <v>40</v>
      </c>
      <c r="AK38" s="112">
        <v>45</v>
      </c>
      <c r="AL38" s="111">
        <v>46</v>
      </c>
      <c r="AM38" s="112">
        <v>45</v>
      </c>
      <c r="AN38" s="111">
        <v>46</v>
      </c>
      <c r="AO38" s="112">
        <v>40</v>
      </c>
      <c r="AP38" s="112">
        <v>45</v>
      </c>
      <c r="AQ38" s="112">
        <v>45</v>
      </c>
      <c r="AR38" s="66"/>
      <c r="AS38" s="66"/>
      <c r="AT38" s="53"/>
      <c r="AU38" s="68"/>
      <c r="AV38" s="68"/>
      <c r="AW38" s="68"/>
      <c r="AX38" s="68"/>
      <c r="AY38" s="68"/>
      <c r="AZ38" s="69"/>
      <c r="BA38" s="69"/>
      <c r="BB38" s="69"/>
      <c r="BC38" s="70"/>
      <c r="BD38" s="54"/>
      <c r="BE38" s="67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71"/>
      <c r="BR38" s="109"/>
      <c r="BS38" s="80"/>
      <c r="BT38" s="55"/>
      <c r="BU38" s="73"/>
      <c r="BV38" s="74"/>
      <c r="BW38" s="74"/>
      <c r="BX38" s="75"/>
      <c r="BY38" s="76"/>
      <c r="BZ38" s="77"/>
      <c r="CA38" s="76"/>
      <c r="CB38" s="76"/>
      <c r="CC38" s="76"/>
      <c r="CD38" s="76"/>
      <c r="CE38" s="76"/>
      <c r="CF38" s="76"/>
      <c r="CG38" s="75"/>
      <c r="CH38" s="76"/>
      <c r="CI38" s="76"/>
      <c r="CJ38" s="76"/>
      <c r="CK38" s="76"/>
      <c r="CL38" s="76"/>
      <c r="CM38" s="76"/>
      <c r="CN38" s="63"/>
      <c r="CO38" s="63"/>
      <c r="CP38" s="76"/>
      <c r="CQ38" s="75"/>
      <c r="CR38" s="63"/>
      <c r="CS38" s="63"/>
      <c r="CT38" s="63"/>
      <c r="CU38" s="78"/>
    </row>
    <row r="39" spans="1:99" ht="15.75" customHeight="1" thickBot="1">
      <c r="A39" s="125">
        <v>22</v>
      </c>
      <c r="B39" s="58" t="s">
        <v>20</v>
      </c>
      <c r="C39" s="59">
        <v>1013131389</v>
      </c>
      <c r="D39" s="60" t="s">
        <v>88</v>
      </c>
      <c r="E39" s="61" t="s">
        <v>89</v>
      </c>
      <c r="F39" s="99">
        <v>1</v>
      </c>
      <c r="G39" s="62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4"/>
      <c r="V39" s="120"/>
      <c r="W39" s="112">
        <v>40</v>
      </c>
      <c r="X39" s="16">
        <v>35</v>
      </c>
      <c r="Y39" s="16">
        <v>20</v>
      </c>
      <c r="Z39" s="16">
        <v>45</v>
      </c>
      <c r="AA39" s="103">
        <v>20</v>
      </c>
      <c r="AB39" s="16">
        <v>30</v>
      </c>
      <c r="AC39" s="103">
        <v>20</v>
      </c>
      <c r="AD39" s="103"/>
      <c r="AE39" s="16"/>
      <c r="AF39" s="103"/>
      <c r="AG39" s="16"/>
      <c r="AH39" s="110">
        <f t="shared" si="0"/>
        <v>30</v>
      </c>
      <c r="AI39" s="112">
        <v>40</v>
      </c>
      <c r="AJ39" s="111">
        <v>46</v>
      </c>
      <c r="AK39" s="112">
        <v>40</v>
      </c>
      <c r="AL39" s="111">
        <v>46</v>
      </c>
      <c r="AM39" s="112">
        <v>40</v>
      </c>
      <c r="AN39" s="111">
        <v>46</v>
      </c>
      <c r="AO39" s="111">
        <v>46</v>
      </c>
      <c r="AP39" s="112">
        <v>40</v>
      </c>
      <c r="AQ39" s="112">
        <v>40</v>
      </c>
      <c r="AR39" s="66"/>
      <c r="AS39" s="66"/>
      <c r="AT39" s="53"/>
      <c r="AU39" s="68"/>
      <c r="AV39" s="68"/>
      <c r="AW39" s="68"/>
      <c r="AX39" s="68"/>
      <c r="AY39" s="68"/>
      <c r="AZ39" s="69"/>
      <c r="BA39" s="69"/>
      <c r="BB39" s="69"/>
      <c r="BC39" s="70"/>
      <c r="BD39" s="54"/>
      <c r="BE39" s="67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71"/>
      <c r="BR39" s="109"/>
      <c r="BS39" s="80"/>
      <c r="BT39" s="55"/>
      <c r="BU39" s="73"/>
      <c r="BV39" s="74"/>
      <c r="BW39" s="74"/>
      <c r="BX39" s="75"/>
      <c r="BY39" s="76"/>
      <c r="BZ39" s="77"/>
      <c r="CA39" s="76"/>
      <c r="CB39" s="76"/>
      <c r="CC39" s="76"/>
      <c r="CD39" s="76"/>
      <c r="CE39" s="76"/>
      <c r="CF39" s="76"/>
      <c r="CG39" s="75"/>
      <c r="CH39" s="76"/>
      <c r="CI39" s="76"/>
      <c r="CJ39" s="76"/>
      <c r="CK39" s="76"/>
      <c r="CL39" s="76"/>
      <c r="CM39" s="76"/>
      <c r="CN39" s="63"/>
      <c r="CO39" s="63"/>
      <c r="CP39" s="76"/>
      <c r="CQ39" s="75"/>
      <c r="CR39" s="63"/>
      <c r="CS39" s="63"/>
      <c r="CT39" s="63"/>
      <c r="CU39" s="78"/>
    </row>
    <row r="40" spans="1:99" ht="15.75" customHeight="1" thickBot="1">
      <c r="A40" s="126">
        <v>23</v>
      </c>
      <c r="B40" s="58" t="s">
        <v>20</v>
      </c>
      <c r="C40" s="97">
        <v>1013132534</v>
      </c>
      <c r="D40" s="98" t="s">
        <v>90</v>
      </c>
      <c r="E40" s="61" t="s">
        <v>91</v>
      </c>
      <c r="F40" s="99"/>
      <c r="G40" s="62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4"/>
      <c r="V40" s="120"/>
      <c r="W40" s="112">
        <v>40</v>
      </c>
      <c r="X40" s="16">
        <v>45</v>
      </c>
      <c r="Y40" s="16">
        <v>30</v>
      </c>
      <c r="Z40" s="16">
        <v>42</v>
      </c>
      <c r="AA40" s="103">
        <v>45</v>
      </c>
      <c r="AB40" s="16">
        <v>30</v>
      </c>
      <c r="AC40" s="103">
        <v>45</v>
      </c>
      <c r="AD40" s="103"/>
      <c r="AE40" s="16"/>
      <c r="AF40" s="103"/>
      <c r="AG40" s="16"/>
      <c r="AH40" s="110">
        <f t="shared" si="0"/>
        <v>39.571428571428569</v>
      </c>
      <c r="AI40" s="112">
        <v>40</v>
      </c>
      <c r="AJ40" s="112">
        <v>45</v>
      </c>
      <c r="AK40" s="112">
        <v>40</v>
      </c>
      <c r="AL40" s="112">
        <v>40</v>
      </c>
      <c r="AM40" s="112">
        <v>40</v>
      </c>
      <c r="AN40" s="112">
        <v>40</v>
      </c>
      <c r="AO40" s="112">
        <v>45</v>
      </c>
      <c r="AP40" s="112">
        <v>40</v>
      </c>
      <c r="AQ40" s="112">
        <v>40</v>
      </c>
      <c r="AR40" s="66"/>
      <c r="AS40" s="66"/>
      <c r="AT40" s="53"/>
      <c r="AU40" s="68"/>
      <c r="AV40" s="68"/>
      <c r="AW40" s="68"/>
      <c r="AX40" s="68"/>
      <c r="AY40" s="68"/>
      <c r="AZ40" s="69"/>
      <c r="BA40" s="69"/>
      <c r="BB40" s="69"/>
      <c r="BC40" s="70"/>
      <c r="BD40" s="54"/>
      <c r="BE40" s="67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71"/>
      <c r="BR40" s="109"/>
      <c r="BS40" s="80"/>
      <c r="BT40" s="55"/>
      <c r="BU40" s="73"/>
      <c r="BV40" s="74"/>
      <c r="BW40" s="74"/>
      <c r="BX40" s="75"/>
      <c r="BY40" s="76"/>
      <c r="BZ40" s="77"/>
      <c r="CA40" s="76"/>
      <c r="CB40" s="76"/>
      <c r="CC40" s="76"/>
      <c r="CD40" s="76"/>
      <c r="CE40" s="76"/>
      <c r="CF40" s="76"/>
      <c r="CG40" s="75"/>
      <c r="CH40" s="76"/>
      <c r="CI40" s="76"/>
      <c r="CJ40" s="76"/>
      <c r="CK40" s="76"/>
      <c r="CL40" s="76"/>
      <c r="CM40" s="76"/>
      <c r="CN40" s="63"/>
      <c r="CO40" s="63"/>
      <c r="CP40" s="76"/>
      <c r="CQ40" s="75"/>
      <c r="CR40" s="63"/>
      <c r="CS40" s="63"/>
      <c r="CT40" s="63"/>
      <c r="CU40" s="78"/>
    </row>
    <row r="41" spans="1:99" s="79" customFormat="1" ht="13.2" customHeight="1" thickBot="1">
      <c r="A41" s="126">
        <v>24</v>
      </c>
      <c r="B41" s="58" t="s">
        <v>20</v>
      </c>
      <c r="C41" s="97">
        <v>1012400022</v>
      </c>
      <c r="D41" s="98" t="s">
        <v>92</v>
      </c>
      <c r="E41" s="61" t="s">
        <v>93</v>
      </c>
      <c r="F41" s="99"/>
      <c r="G41" s="62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63"/>
      <c r="S41" s="63"/>
      <c r="T41" s="63"/>
      <c r="U41" s="64"/>
      <c r="V41" s="120"/>
      <c r="W41" s="112">
        <v>45</v>
      </c>
      <c r="X41" s="16">
        <v>35</v>
      </c>
      <c r="Y41" s="16">
        <v>20</v>
      </c>
      <c r="Z41" s="16">
        <v>40</v>
      </c>
      <c r="AA41" s="103">
        <v>20</v>
      </c>
      <c r="AB41" s="16">
        <v>30</v>
      </c>
      <c r="AC41" s="103">
        <v>45</v>
      </c>
      <c r="AD41" s="103"/>
      <c r="AE41" s="16"/>
      <c r="AF41" s="103"/>
      <c r="AG41" s="16"/>
      <c r="AH41" s="110">
        <f t="shared" si="0"/>
        <v>33.571428571428569</v>
      </c>
      <c r="AI41" s="112">
        <v>45</v>
      </c>
      <c r="AJ41" s="111">
        <v>46</v>
      </c>
      <c r="AK41" s="112">
        <v>45</v>
      </c>
      <c r="AL41" s="113">
        <v>40</v>
      </c>
      <c r="AM41" s="112">
        <v>45</v>
      </c>
      <c r="AN41" s="113">
        <v>40</v>
      </c>
      <c r="AO41" s="111">
        <v>46</v>
      </c>
      <c r="AP41" s="112">
        <v>45</v>
      </c>
      <c r="AQ41" s="112">
        <v>45</v>
      </c>
      <c r="AR41" s="66"/>
      <c r="AS41" s="66"/>
      <c r="AT41" s="53"/>
      <c r="AU41" s="68"/>
      <c r="AV41" s="68"/>
      <c r="AW41" s="68"/>
      <c r="AX41" s="68"/>
      <c r="AY41" s="68"/>
      <c r="AZ41" s="69"/>
      <c r="BA41" s="69"/>
      <c r="BB41" s="69"/>
      <c r="BC41" s="70"/>
      <c r="BD41" s="54"/>
      <c r="BE41" s="67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71"/>
      <c r="BR41" s="109"/>
      <c r="BS41" s="80"/>
      <c r="BT41" s="55"/>
      <c r="BU41" s="73"/>
      <c r="BV41" s="74"/>
      <c r="BW41" s="74"/>
      <c r="BX41" s="75"/>
      <c r="BY41" s="76"/>
      <c r="BZ41" s="77"/>
      <c r="CA41" s="76"/>
      <c r="CB41" s="76"/>
      <c r="CC41" s="76"/>
      <c r="CD41" s="76"/>
      <c r="CE41" s="76"/>
      <c r="CF41" s="76"/>
      <c r="CG41" s="75"/>
      <c r="CH41" s="76"/>
      <c r="CI41" s="76"/>
      <c r="CJ41" s="76"/>
      <c r="CK41" s="76"/>
      <c r="CL41" s="76"/>
      <c r="CM41" s="76"/>
      <c r="CN41" s="63"/>
      <c r="CO41" s="63"/>
      <c r="CP41" s="76"/>
      <c r="CQ41" s="75"/>
      <c r="CR41" s="63"/>
      <c r="CS41" s="63"/>
      <c r="CT41" s="63"/>
      <c r="CU41" s="78"/>
    </row>
    <row r="42" spans="1:99" s="79" customFormat="1" ht="13.2" customHeight="1" thickBot="1">
      <c r="A42" s="125">
        <v>25</v>
      </c>
      <c r="B42" s="58" t="s">
        <v>20</v>
      </c>
      <c r="C42" s="97">
        <v>1024538586</v>
      </c>
      <c r="D42" s="98" t="s">
        <v>94</v>
      </c>
      <c r="E42" s="61" t="s">
        <v>95</v>
      </c>
      <c r="F42" s="99">
        <v>1</v>
      </c>
      <c r="G42" s="62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64"/>
      <c r="V42" s="120"/>
      <c r="W42" s="112">
        <v>30</v>
      </c>
      <c r="X42" s="16">
        <v>45</v>
      </c>
      <c r="Y42" s="16">
        <v>20</v>
      </c>
      <c r="Z42" s="16">
        <v>20</v>
      </c>
      <c r="AA42" s="103">
        <v>45</v>
      </c>
      <c r="AB42" s="16">
        <v>30</v>
      </c>
      <c r="AC42" s="103">
        <v>45</v>
      </c>
      <c r="AD42" s="103"/>
      <c r="AE42" s="16"/>
      <c r="AF42" s="103"/>
      <c r="AG42" s="16"/>
      <c r="AH42" s="110">
        <f t="shared" si="0"/>
        <v>33.571428571428569</v>
      </c>
      <c r="AI42" s="112">
        <v>30</v>
      </c>
      <c r="AJ42" s="111">
        <v>46</v>
      </c>
      <c r="AK42" s="112">
        <v>30</v>
      </c>
      <c r="AL42" s="112">
        <v>45</v>
      </c>
      <c r="AM42" s="112">
        <v>30</v>
      </c>
      <c r="AN42" s="112">
        <v>45</v>
      </c>
      <c r="AO42" s="111">
        <v>46</v>
      </c>
      <c r="AP42" s="112">
        <v>30</v>
      </c>
      <c r="AQ42" s="112">
        <v>30</v>
      </c>
      <c r="AR42" s="66"/>
      <c r="AS42" s="66"/>
      <c r="AT42" s="53"/>
      <c r="AU42" s="68"/>
      <c r="AV42" s="68"/>
      <c r="AW42" s="68"/>
      <c r="AX42" s="68"/>
      <c r="AY42" s="68"/>
      <c r="AZ42" s="69"/>
      <c r="BA42" s="69"/>
      <c r="BB42" s="69"/>
      <c r="BC42" s="70"/>
      <c r="BD42" s="54"/>
      <c r="BE42" s="67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71"/>
      <c r="BR42" s="109"/>
      <c r="BS42" s="80"/>
      <c r="BT42" s="55"/>
      <c r="BU42" s="73"/>
      <c r="BV42" s="74"/>
      <c r="BW42" s="74"/>
      <c r="BX42" s="75"/>
      <c r="BY42" s="76"/>
      <c r="BZ42" s="77"/>
      <c r="CA42" s="76"/>
      <c r="CB42" s="76"/>
      <c r="CC42" s="76"/>
      <c r="CD42" s="76"/>
      <c r="CE42" s="76"/>
      <c r="CF42" s="76"/>
      <c r="CG42" s="75"/>
      <c r="CH42" s="76"/>
      <c r="CI42" s="76"/>
      <c r="CJ42" s="76"/>
      <c r="CK42" s="76"/>
      <c r="CL42" s="76"/>
      <c r="CM42" s="76"/>
      <c r="CN42" s="63"/>
      <c r="CO42" s="63"/>
      <c r="CP42" s="76"/>
      <c r="CQ42" s="75"/>
      <c r="CR42" s="63"/>
      <c r="CS42" s="63"/>
      <c r="CT42" s="63"/>
      <c r="CU42" s="78"/>
    </row>
    <row r="43" spans="1:99" s="79" customFormat="1" ht="13.2" customHeight="1" thickBot="1">
      <c r="A43" s="126">
        <v>26</v>
      </c>
      <c r="B43" s="58" t="s">
        <v>20</v>
      </c>
      <c r="C43" s="97">
        <v>1025531840</v>
      </c>
      <c r="D43" s="98" t="s">
        <v>96</v>
      </c>
      <c r="E43" s="61" t="s">
        <v>97</v>
      </c>
      <c r="F43" s="99"/>
      <c r="G43" s="62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64"/>
      <c r="V43" s="120"/>
      <c r="W43" s="112">
        <v>45</v>
      </c>
      <c r="X43" s="16">
        <v>25</v>
      </c>
      <c r="Y43" s="16">
        <v>25</v>
      </c>
      <c r="Z43" s="16">
        <v>40</v>
      </c>
      <c r="AA43" s="103">
        <v>20</v>
      </c>
      <c r="AB43" s="16">
        <v>20</v>
      </c>
      <c r="AC43" s="103">
        <v>45</v>
      </c>
      <c r="AD43" s="103"/>
      <c r="AE43" s="16"/>
      <c r="AF43" s="103"/>
      <c r="AG43" s="16"/>
      <c r="AH43" s="110">
        <f t="shared" si="0"/>
        <v>31.428571428571427</v>
      </c>
      <c r="AI43" s="112">
        <v>45</v>
      </c>
      <c r="AJ43" s="112">
        <v>40</v>
      </c>
      <c r="AK43" s="112">
        <v>45</v>
      </c>
      <c r="AL43" s="112">
        <v>45</v>
      </c>
      <c r="AM43" s="112">
        <v>45</v>
      </c>
      <c r="AN43" s="112">
        <v>45</v>
      </c>
      <c r="AO43" s="112">
        <v>40</v>
      </c>
      <c r="AP43" s="112">
        <v>45</v>
      </c>
      <c r="AQ43" s="112">
        <v>45</v>
      </c>
      <c r="AR43" s="66"/>
      <c r="AS43" s="66"/>
      <c r="AT43" s="53"/>
      <c r="AU43" s="68"/>
      <c r="AV43" s="68"/>
      <c r="AW43" s="68"/>
      <c r="AX43" s="68"/>
      <c r="AY43" s="68"/>
      <c r="AZ43" s="69"/>
      <c r="BA43" s="69"/>
      <c r="BB43" s="69"/>
      <c r="BC43" s="70"/>
      <c r="BD43" s="54"/>
      <c r="BE43" s="67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71"/>
      <c r="BR43" s="109"/>
      <c r="BS43" s="80"/>
      <c r="BT43" s="55"/>
      <c r="BU43" s="73"/>
      <c r="BV43" s="74"/>
      <c r="BW43" s="74"/>
      <c r="BX43" s="75"/>
      <c r="BY43" s="76"/>
      <c r="BZ43" s="77"/>
      <c r="CA43" s="76"/>
      <c r="CB43" s="76"/>
      <c r="CC43" s="76"/>
      <c r="CD43" s="76"/>
      <c r="CE43" s="76"/>
      <c r="CF43" s="76"/>
      <c r="CG43" s="75"/>
      <c r="CH43" s="76"/>
      <c r="CI43" s="76"/>
      <c r="CJ43" s="76"/>
      <c r="CK43" s="76"/>
      <c r="CL43" s="76"/>
      <c r="CM43" s="76"/>
      <c r="CN43" s="63"/>
      <c r="CO43" s="63"/>
      <c r="CP43" s="76"/>
      <c r="CQ43" s="75"/>
      <c r="CR43" s="63"/>
      <c r="CS43" s="63"/>
      <c r="CT43" s="63"/>
      <c r="CU43" s="78"/>
    </row>
    <row r="44" spans="1:99" s="79" customFormat="1" ht="13.2" customHeight="1" thickBot="1">
      <c r="A44" s="126">
        <v>27</v>
      </c>
      <c r="B44" s="58" t="s">
        <v>20</v>
      </c>
      <c r="C44" s="97">
        <v>1012394480</v>
      </c>
      <c r="D44" s="98" t="s">
        <v>98</v>
      </c>
      <c r="E44" s="61" t="s">
        <v>99</v>
      </c>
      <c r="F44" s="99"/>
      <c r="G44" s="62"/>
      <c r="H44" s="63"/>
      <c r="I44" s="63"/>
      <c r="J44" s="63"/>
      <c r="K44" s="63"/>
      <c r="L44" s="63"/>
      <c r="M44" s="63"/>
      <c r="N44" s="63"/>
      <c r="O44" s="63"/>
      <c r="P44" s="63"/>
      <c r="Q44" s="63"/>
      <c r="R44" s="63"/>
      <c r="S44" s="63"/>
      <c r="T44" s="63"/>
      <c r="U44" s="64"/>
      <c r="V44" s="120"/>
      <c r="W44" s="112">
        <v>45</v>
      </c>
      <c r="X44" s="16">
        <v>35</v>
      </c>
      <c r="Y44" s="16">
        <v>20</v>
      </c>
      <c r="Z44" s="16">
        <v>40</v>
      </c>
      <c r="AA44" s="103">
        <v>20</v>
      </c>
      <c r="AB44" s="16">
        <v>30</v>
      </c>
      <c r="AC44" s="103">
        <v>45</v>
      </c>
      <c r="AD44" s="103"/>
      <c r="AE44" s="16"/>
      <c r="AF44" s="103"/>
      <c r="AG44" s="16"/>
      <c r="AH44" s="110">
        <f t="shared" si="0"/>
        <v>33.571428571428569</v>
      </c>
      <c r="AI44" s="112">
        <v>45</v>
      </c>
      <c r="AJ44" s="113">
        <v>40</v>
      </c>
      <c r="AK44" s="112">
        <v>45</v>
      </c>
      <c r="AL44" s="112">
        <v>45</v>
      </c>
      <c r="AM44" s="112">
        <v>45</v>
      </c>
      <c r="AN44" s="112">
        <v>45</v>
      </c>
      <c r="AO44" s="113">
        <v>40</v>
      </c>
      <c r="AP44" s="112">
        <v>45</v>
      </c>
      <c r="AQ44" s="112">
        <v>45</v>
      </c>
      <c r="AR44" s="66"/>
      <c r="AS44" s="66"/>
      <c r="AT44" s="53"/>
      <c r="AU44" s="68"/>
      <c r="AV44" s="68"/>
      <c r="AW44" s="68"/>
      <c r="AX44" s="68"/>
      <c r="AY44" s="68"/>
      <c r="AZ44" s="69"/>
      <c r="BA44" s="69"/>
      <c r="BB44" s="69"/>
      <c r="BC44" s="70"/>
      <c r="BD44" s="54"/>
      <c r="BE44" s="67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71"/>
      <c r="BR44" s="109"/>
      <c r="BS44" s="80"/>
      <c r="BT44" s="55"/>
      <c r="BU44" s="73"/>
      <c r="BV44" s="74"/>
      <c r="BW44" s="74"/>
      <c r="BX44" s="75"/>
      <c r="BY44" s="76"/>
      <c r="BZ44" s="77"/>
      <c r="CA44" s="76"/>
      <c r="CB44" s="76"/>
      <c r="CC44" s="76"/>
      <c r="CD44" s="76"/>
      <c r="CE44" s="76"/>
      <c r="CF44" s="76"/>
      <c r="CG44" s="75"/>
      <c r="CH44" s="76"/>
      <c r="CI44" s="76"/>
      <c r="CJ44" s="76"/>
      <c r="CK44" s="76"/>
      <c r="CL44" s="76"/>
      <c r="CM44" s="76"/>
      <c r="CN44" s="63"/>
      <c r="CO44" s="63"/>
      <c r="CP44" s="76"/>
      <c r="CQ44" s="75"/>
      <c r="CR44" s="63"/>
      <c r="CS44" s="63"/>
      <c r="CT44" s="63"/>
      <c r="CU44" s="78"/>
    </row>
    <row r="45" spans="1:99" s="79" customFormat="1" ht="13.2" customHeight="1" thickBot="1">
      <c r="A45" s="125">
        <v>28</v>
      </c>
      <c r="B45" s="58" t="s">
        <v>20</v>
      </c>
      <c r="C45" s="97">
        <v>1146127342</v>
      </c>
      <c r="D45" s="98" t="s">
        <v>100</v>
      </c>
      <c r="E45" s="61" t="s">
        <v>113</v>
      </c>
      <c r="F45" s="99"/>
      <c r="G45" s="62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4"/>
      <c r="V45" s="120"/>
      <c r="W45" s="112">
        <v>45</v>
      </c>
      <c r="X45" s="16">
        <v>40</v>
      </c>
      <c r="Y45" s="16">
        <v>20</v>
      </c>
      <c r="Z45" s="16">
        <v>45</v>
      </c>
      <c r="AA45" s="103">
        <v>20</v>
      </c>
      <c r="AB45" s="16">
        <v>20</v>
      </c>
      <c r="AC45" s="103">
        <v>45</v>
      </c>
      <c r="AD45" s="103"/>
      <c r="AE45" s="16"/>
      <c r="AF45" s="103"/>
      <c r="AG45" s="16"/>
      <c r="AH45" s="110">
        <f t="shared" si="0"/>
        <v>33.571428571428569</v>
      </c>
      <c r="AI45" s="112">
        <v>45</v>
      </c>
      <c r="AJ45" s="112">
        <v>45</v>
      </c>
      <c r="AK45" s="112">
        <v>45</v>
      </c>
      <c r="AL45" s="112">
        <v>45</v>
      </c>
      <c r="AM45" s="112">
        <v>45</v>
      </c>
      <c r="AN45" s="112">
        <v>45</v>
      </c>
      <c r="AO45" s="112">
        <v>45</v>
      </c>
      <c r="AP45" s="112">
        <v>45</v>
      </c>
      <c r="AQ45" s="112">
        <v>45</v>
      </c>
      <c r="AR45" s="66"/>
      <c r="AS45" s="66"/>
      <c r="AT45" s="53"/>
      <c r="AU45" s="68"/>
      <c r="AV45" s="68"/>
      <c r="AW45" s="68"/>
      <c r="AX45" s="68"/>
      <c r="AY45" s="68"/>
      <c r="AZ45" s="69"/>
      <c r="BA45" s="69"/>
      <c r="BB45" s="69"/>
      <c r="BC45" s="70"/>
      <c r="BD45" s="54"/>
      <c r="BE45" s="67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71"/>
      <c r="BR45" s="109"/>
      <c r="BS45" s="80"/>
      <c r="BT45" s="55"/>
      <c r="BU45" s="73"/>
      <c r="BV45" s="74"/>
      <c r="BW45" s="74"/>
      <c r="BX45" s="75"/>
      <c r="BY45" s="76"/>
      <c r="BZ45" s="77"/>
      <c r="CA45" s="76"/>
      <c r="CB45" s="76"/>
      <c r="CC45" s="76"/>
      <c r="CD45" s="76"/>
      <c r="CE45" s="76"/>
      <c r="CF45" s="76"/>
      <c r="CG45" s="75"/>
      <c r="CH45" s="76"/>
      <c r="CI45" s="76"/>
      <c r="CJ45" s="76"/>
      <c r="CK45" s="76"/>
      <c r="CL45" s="76"/>
      <c r="CM45" s="76"/>
      <c r="CN45" s="63"/>
      <c r="CO45" s="63"/>
      <c r="CP45" s="76"/>
      <c r="CQ45" s="75"/>
      <c r="CR45" s="63"/>
      <c r="CS45" s="63"/>
      <c r="CT45" s="63"/>
      <c r="CU45" s="78"/>
    </row>
    <row r="46" spans="1:99" s="79" customFormat="1" ht="13.2" customHeight="1" thickBot="1">
      <c r="A46" s="116">
        <v>29</v>
      </c>
      <c r="B46" s="58" t="s">
        <v>20</v>
      </c>
      <c r="C46" s="97">
        <v>1030628024</v>
      </c>
      <c r="D46" s="98" t="s">
        <v>101</v>
      </c>
      <c r="E46" s="61" t="s">
        <v>102</v>
      </c>
      <c r="F46" s="99"/>
      <c r="G46" s="62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4"/>
      <c r="V46" s="120"/>
      <c r="W46" s="112">
        <v>30</v>
      </c>
      <c r="X46" s="16">
        <v>45</v>
      </c>
      <c r="Y46" s="16">
        <v>35</v>
      </c>
      <c r="Z46" s="16">
        <v>50</v>
      </c>
      <c r="AA46" s="103">
        <v>20</v>
      </c>
      <c r="AB46" s="16">
        <v>30</v>
      </c>
      <c r="AC46" s="103">
        <v>45</v>
      </c>
      <c r="AD46" s="103"/>
      <c r="AE46" s="16"/>
      <c r="AF46" s="103"/>
      <c r="AG46" s="16"/>
      <c r="AH46" s="110">
        <f t="shared" si="0"/>
        <v>36.428571428571431</v>
      </c>
      <c r="AI46" s="112">
        <v>30</v>
      </c>
      <c r="AJ46" s="112">
        <v>45</v>
      </c>
      <c r="AK46" s="112">
        <v>30</v>
      </c>
      <c r="AL46" s="112">
        <v>40</v>
      </c>
      <c r="AM46" s="112">
        <v>30</v>
      </c>
      <c r="AN46" s="112">
        <v>40</v>
      </c>
      <c r="AO46" s="112">
        <v>45</v>
      </c>
      <c r="AP46" s="112">
        <v>30</v>
      </c>
      <c r="AQ46" s="112">
        <v>30</v>
      </c>
      <c r="AR46" s="66"/>
      <c r="AS46" s="66"/>
      <c r="AT46" s="53"/>
      <c r="AU46" s="68"/>
      <c r="AV46" s="68"/>
      <c r="AW46" s="68"/>
      <c r="AX46" s="68"/>
      <c r="AY46" s="68"/>
      <c r="AZ46" s="69"/>
      <c r="BA46" s="69"/>
      <c r="BB46" s="69"/>
      <c r="BC46" s="70"/>
      <c r="BD46" s="54"/>
      <c r="BE46" s="67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71"/>
      <c r="BR46" s="109"/>
      <c r="BS46" s="80"/>
      <c r="BT46" s="55"/>
      <c r="BU46" s="73"/>
      <c r="BV46" s="74"/>
      <c r="BW46" s="74"/>
      <c r="BX46" s="75"/>
      <c r="BY46" s="76"/>
      <c r="BZ46" s="77"/>
      <c r="CA46" s="76"/>
      <c r="CB46" s="76"/>
      <c r="CC46" s="76"/>
      <c r="CD46" s="76"/>
      <c r="CE46" s="76"/>
      <c r="CF46" s="76"/>
      <c r="CG46" s="75"/>
      <c r="CH46" s="76"/>
      <c r="CI46" s="76"/>
      <c r="CJ46" s="76"/>
      <c r="CK46" s="76"/>
      <c r="CL46" s="76"/>
      <c r="CM46" s="76"/>
      <c r="CN46" s="63"/>
      <c r="CO46" s="63"/>
      <c r="CP46" s="76"/>
      <c r="CQ46" s="75"/>
      <c r="CR46" s="63"/>
      <c r="CS46" s="63"/>
      <c r="CT46" s="63"/>
      <c r="CU46" s="78"/>
    </row>
    <row r="47" spans="1:99" s="79" customFormat="1" ht="13.2" customHeight="1" thickBot="1">
      <c r="A47" s="126">
        <v>30</v>
      </c>
      <c r="B47" s="58" t="s">
        <v>20</v>
      </c>
      <c r="C47" s="97">
        <v>1012397014</v>
      </c>
      <c r="D47" s="98" t="s">
        <v>103</v>
      </c>
      <c r="E47" s="61" t="s">
        <v>104</v>
      </c>
      <c r="F47" s="99"/>
      <c r="G47" s="62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4"/>
      <c r="V47" s="120"/>
      <c r="W47" s="111">
        <v>46</v>
      </c>
      <c r="X47" s="16">
        <v>45</v>
      </c>
      <c r="Y47" s="16">
        <v>30</v>
      </c>
      <c r="Z47" s="16">
        <v>20</v>
      </c>
      <c r="AA47" s="16">
        <v>20</v>
      </c>
      <c r="AB47" s="16">
        <v>20</v>
      </c>
      <c r="AC47" s="16">
        <v>20</v>
      </c>
      <c r="AD47" s="103"/>
      <c r="AE47" s="16"/>
      <c r="AF47" s="103"/>
      <c r="AG47" s="16"/>
      <c r="AH47" s="110">
        <f t="shared" si="0"/>
        <v>28.714285714285715</v>
      </c>
      <c r="AI47" s="111">
        <v>46</v>
      </c>
      <c r="AJ47" s="112">
        <v>45</v>
      </c>
      <c r="AK47" s="111">
        <v>46</v>
      </c>
      <c r="AL47" s="111">
        <v>46</v>
      </c>
      <c r="AM47" s="111">
        <v>46</v>
      </c>
      <c r="AN47" s="111">
        <v>46</v>
      </c>
      <c r="AO47" s="112">
        <v>45</v>
      </c>
      <c r="AP47" s="111">
        <v>46</v>
      </c>
      <c r="AQ47" s="111">
        <v>46</v>
      </c>
      <c r="AR47" s="66"/>
      <c r="AS47" s="66"/>
      <c r="AT47" s="53"/>
      <c r="AU47" s="68"/>
      <c r="AV47" s="68"/>
      <c r="AW47" s="68"/>
      <c r="AX47" s="68"/>
      <c r="AY47" s="68"/>
      <c r="AZ47" s="69"/>
      <c r="BA47" s="69"/>
      <c r="BB47" s="69"/>
      <c r="BC47" s="70"/>
      <c r="BD47" s="54"/>
      <c r="BE47" s="67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71"/>
      <c r="BR47" s="109"/>
      <c r="BS47" s="80"/>
      <c r="BT47" s="55"/>
      <c r="BU47" s="73"/>
      <c r="BV47" s="74"/>
      <c r="BW47" s="74"/>
      <c r="BX47" s="75"/>
      <c r="BY47" s="76"/>
      <c r="BZ47" s="77"/>
      <c r="CA47" s="76"/>
      <c r="CB47" s="76"/>
      <c r="CC47" s="76"/>
      <c r="CD47" s="76"/>
      <c r="CE47" s="76"/>
      <c r="CF47" s="76"/>
      <c r="CG47" s="75"/>
      <c r="CH47" s="76"/>
      <c r="CI47" s="76"/>
      <c r="CJ47" s="76"/>
      <c r="CK47" s="76"/>
      <c r="CL47" s="76"/>
      <c r="CM47" s="76"/>
      <c r="CN47" s="63"/>
      <c r="CO47" s="63"/>
      <c r="CP47" s="76"/>
      <c r="CQ47" s="75"/>
      <c r="CR47" s="63"/>
      <c r="CS47" s="63"/>
      <c r="CT47" s="63"/>
      <c r="CU47" s="78"/>
    </row>
    <row r="48" spans="1:99" s="79" customFormat="1" ht="13.2" customHeight="1" thickBot="1">
      <c r="A48" s="125">
        <v>31</v>
      </c>
      <c r="B48" s="58" t="s">
        <v>20</v>
      </c>
      <c r="C48" s="97">
        <v>1012395382</v>
      </c>
      <c r="D48" s="98" t="s">
        <v>105</v>
      </c>
      <c r="E48" s="61" t="s">
        <v>106</v>
      </c>
      <c r="F48" s="99"/>
      <c r="G48" s="62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4"/>
      <c r="V48" s="120"/>
      <c r="W48" s="112">
        <v>45</v>
      </c>
      <c r="X48" s="16">
        <v>40</v>
      </c>
      <c r="Y48" s="16">
        <v>30</v>
      </c>
      <c r="Z48" s="16">
        <v>40</v>
      </c>
      <c r="AA48" s="103">
        <v>20</v>
      </c>
      <c r="AB48" s="16">
        <v>30</v>
      </c>
      <c r="AC48" s="103">
        <v>45</v>
      </c>
      <c r="AD48" s="103"/>
      <c r="AE48" s="16"/>
      <c r="AF48" s="103"/>
      <c r="AG48" s="16"/>
      <c r="AH48" s="110">
        <f t="shared" si="0"/>
        <v>35.714285714285715</v>
      </c>
      <c r="AI48" s="112">
        <v>45</v>
      </c>
      <c r="AJ48" s="112">
        <v>45</v>
      </c>
      <c r="AK48" s="112">
        <v>45</v>
      </c>
      <c r="AL48" s="112">
        <v>45</v>
      </c>
      <c r="AM48" s="112">
        <v>45</v>
      </c>
      <c r="AN48" s="112">
        <v>45</v>
      </c>
      <c r="AO48" s="112">
        <v>45</v>
      </c>
      <c r="AP48" s="112">
        <v>45</v>
      </c>
      <c r="AQ48" s="112">
        <v>45</v>
      </c>
      <c r="AR48" s="66"/>
      <c r="AS48" s="66"/>
      <c r="AT48" s="53"/>
      <c r="AU48" s="68"/>
      <c r="AV48" s="68"/>
      <c r="AW48" s="68"/>
      <c r="AX48" s="68"/>
      <c r="AY48" s="68"/>
      <c r="AZ48" s="69"/>
      <c r="BA48" s="69"/>
      <c r="BB48" s="69"/>
      <c r="BC48" s="70"/>
      <c r="BD48" s="54"/>
      <c r="BE48" s="67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71"/>
      <c r="BR48" s="109"/>
      <c r="BS48" s="80"/>
      <c r="BT48" s="55"/>
      <c r="BU48" s="73"/>
      <c r="BV48" s="74"/>
      <c r="BW48" s="74"/>
      <c r="BX48" s="75"/>
      <c r="BY48" s="76"/>
      <c r="BZ48" s="77"/>
      <c r="CA48" s="76"/>
      <c r="CB48" s="76"/>
      <c r="CC48" s="76"/>
      <c r="CD48" s="76"/>
      <c r="CE48" s="76"/>
      <c r="CF48" s="76"/>
      <c r="CG48" s="75"/>
      <c r="CH48" s="76"/>
      <c r="CI48" s="76"/>
      <c r="CJ48" s="76"/>
      <c r="CK48" s="76"/>
      <c r="CL48" s="76"/>
      <c r="CM48" s="76"/>
      <c r="CN48" s="63"/>
      <c r="CO48" s="63"/>
      <c r="CP48" s="76"/>
      <c r="CQ48" s="75"/>
      <c r="CR48" s="63"/>
      <c r="CS48" s="63"/>
      <c r="CT48" s="63"/>
      <c r="CU48" s="78"/>
    </row>
    <row r="49" spans="1:99" s="79" customFormat="1" ht="13.2" customHeight="1" thickBot="1">
      <c r="A49" s="126">
        <v>32</v>
      </c>
      <c r="B49" s="58" t="s">
        <v>20</v>
      </c>
      <c r="C49" s="97">
        <v>1030600396</v>
      </c>
      <c r="D49" s="98" t="s">
        <v>107</v>
      </c>
      <c r="E49" s="61" t="s">
        <v>108</v>
      </c>
      <c r="F49" s="99"/>
      <c r="G49" s="62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4"/>
      <c r="V49" s="120"/>
      <c r="W49" s="111">
        <v>46</v>
      </c>
      <c r="X49" s="16">
        <v>45</v>
      </c>
      <c r="Y49" s="16">
        <v>50</v>
      </c>
      <c r="Z49" s="16">
        <v>20</v>
      </c>
      <c r="AA49" s="103">
        <v>45</v>
      </c>
      <c r="AB49" s="127">
        <v>20</v>
      </c>
      <c r="AC49" s="103">
        <v>20</v>
      </c>
      <c r="AD49" s="103"/>
      <c r="AE49" s="16"/>
      <c r="AF49" s="103"/>
      <c r="AG49" s="16"/>
      <c r="AH49" s="110">
        <f t="shared" si="0"/>
        <v>35.142857142857146</v>
      </c>
      <c r="AI49" s="111">
        <v>46</v>
      </c>
      <c r="AJ49" s="112">
        <v>40</v>
      </c>
      <c r="AK49" s="111">
        <v>46</v>
      </c>
      <c r="AL49" s="111">
        <v>46</v>
      </c>
      <c r="AM49" s="111">
        <v>46</v>
      </c>
      <c r="AN49" s="111">
        <v>46</v>
      </c>
      <c r="AO49" s="112">
        <v>40</v>
      </c>
      <c r="AP49" s="111">
        <v>46</v>
      </c>
      <c r="AQ49" s="111">
        <v>46</v>
      </c>
      <c r="AR49" s="66"/>
      <c r="AS49" s="66"/>
      <c r="AT49" s="53"/>
      <c r="AU49" s="68"/>
      <c r="AV49" s="68"/>
      <c r="AW49" s="68"/>
      <c r="AX49" s="68"/>
      <c r="AY49" s="68"/>
      <c r="AZ49" s="69"/>
      <c r="BA49" s="69"/>
      <c r="BB49" s="69"/>
      <c r="BC49" s="70"/>
      <c r="BD49" s="54"/>
      <c r="BE49" s="67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71"/>
      <c r="BR49" s="109"/>
      <c r="BS49" s="80"/>
      <c r="BT49" s="55"/>
      <c r="BU49" s="73"/>
      <c r="BV49" s="74"/>
      <c r="BW49" s="74"/>
      <c r="BX49" s="75"/>
      <c r="BY49" s="76"/>
      <c r="BZ49" s="77"/>
      <c r="CA49" s="76"/>
      <c r="CB49" s="76"/>
      <c r="CC49" s="76"/>
      <c r="CD49" s="76"/>
      <c r="CE49" s="76"/>
      <c r="CF49" s="76"/>
      <c r="CG49" s="75"/>
      <c r="CH49" s="76"/>
      <c r="CI49" s="76"/>
      <c r="CJ49" s="76"/>
      <c r="CK49" s="76"/>
      <c r="CL49" s="76"/>
      <c r="CM49" s="76"/>
      <c r="CN49" s="63"/>
      <c r="CO49" s="63"/>
      <c r="CP49" s="76"/>
      <c r="CQ49" s="75"/>
      <c r="CR49" s="63"/>
      <c r="CS49" s="63"/>
      <c r="CT49" s="63"/>
      <c r="CU49" s="78"/>
    </row>
    <row r="50" spans="1:99" s="79" customFormat="1" ht="13.2" customHeight="1" thickBot="1">
      <c r="A50" s="126">
        <v>33</v>
      </c>
      <c r="B50" s="58" t="s">
        <v>20</v>
      </c>
      <c r="C50" s="97">
        <v>1016722454</v>
      </c>
      <c r="D50" s="98" t="s">
        <v>110</v>
      </c>
      <c r="E50" s="61" t="s">
        <v>111</v>
      </c>
      <c r="F50" s="99"/>
      <c r="G50" s="62"/>
      <c r="H50" s="63"/>
      <c r="I50" s="63"/>
      <c r="J50" s="63"/>
      <c r="K50" s="63"/>
      <c r="L50" s="63"/>
      <c r="M50" s="63"/>
      <c r="N50" s="63"/>
      <c r="O50" s="63"/>
      <c r="P50" s="63"/>
      <c r="Q50" s="63"/>
      <c r="R50" s="63"/>
      <c r="S50" s="63"/>
      <c r="T50" s="63"/>
      <c r="U50" s="64"/>
      <c r="V50" s="120"/>
      <c r="W50" s="112">
        <v>45</v>
      </c>
      <c r="X50" s="16">
        <v>20</v>
      </c>
      <c r="Y50" s="16">
        <v>20</v>
      </c>
      <c r="Z50" s="16">
        <v>20</v>
      </c>
      <c r="AA50" s="16">
        <v>20</v>
      </c>
      <c r="AB50" s="16">
        <v>20</v>
      </c>
      <c r="AC50" s="16">
        <v>20</v>
      </c>
      <c r="AD50" s="103"/>
      <c r="AE50" s="16"/>
      <c r="AF50" s="103"/>
      <c r="AG50" s="16"/>
      <c r="AH50" s="110">
        <f t="shared" si="0"/>
        <v>23.571428571428573</v>
      </c>
      <c r="AI50" s="112">
        <v>45</v>
      </c>
      <c r="AJ50" s="112">
        <v>45</v>
      </c>
      <c r="AK50" s="112">
        <v>45</v>
      </c>
      <c r="AL50" s="112">
        <v>45</v>
      </c>
      <c r="AM50" s="112">
        <v>45</v>
      </c>
      <c r="AN50" s="112">
        <v>45</v>
      </c>
      <c r="AO50" s="112">
        <v>45</v>
      </c>
      <c r="AP50" s="112">
        <v>45</v>
      </c>
      <c r="AQ50" s="112">
        <v>45</v>
      </c>
      <c r="AR50" s="66"/>
      <c r="AS50" s="66"/>
      <c r="AT50" s="53"/>
      <c r="AU50" s="68"/>
      <c r="AV50" s="68"/>
      <c r="AW50" s="68"/>
      <c r="AX50" s="68"/>
      <c r="AY50" s="68"/>
      <c r="AZ50" s="69"/>
      <c r="BA50" s="69"/>
      <c r="BB50" s="69"/>
      <c r="BC50" s="70"/>
      <c r="BD50" s="54"/>
      <c r="BE50" s="67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71"/>
      <c r="BR50" s="109"/>
      <c r="BS50" s="80"/>
      <c r="BT50" s="55"/>
      <c r="BU50" s="73"/>
      <c r="BV50" s="74"/>
      <c r="BW50" s="74"/>
      <c r="BX50" s="75"/>
      <c r="BY50" s="76"/>
      <c r="BZ50" s="77"/>
      <c r="CA50" s="76"/>
      <c r="CB50" s="76"/>
      <c r="CC50" s="76"/>
      <c r="CD50" s="76"/>
      <c r="CE50" s="76"/>
      <c r="CF50" s="76"/>
      <c r="CG50" s="75"/>
      <c r="CH50" s="76"/>
      <c r="CI50" s="76"/>
      <c r="CJ50" s="76"/>
      <c r="CK50" s="76"/>
      <c r="CL50" s="76"/>
      <c r="CM50" s="76"/>
      <c r="CN50" s="63"/>
      <c r="CO50" s="63"/>
      <c r="CP50" s="76"/>
      <c r="CQ50" s="75"/>
      <c r="CR50" s="63"/>
      <c r="CS50" s="63"/>
      <c r="CT50" s="63"/>
      <c r="CU50" s="78"/>
    </row>
    <row r="51" spans="1:99" s="79" customFormat="1" ht="13.2" customHeight="1" thickBot="1">
      <c r="A51" s="117"/>
      <c r="B51" s="114"/>
      <c r="C51" s="97"/>
      <c r="D51" s="98"/>
      <c r="E51" s="61"/>
      <c r="F51" s="99"/>
      <c r="G51" s="62"/>
      <c r="H51" s="63"/>
      <c r="I51" s="63"/>
      <c r="J51" s="63"/>
      <c r="K51" s="63"/>
      <c r="L51" s="63"/>
      <c r="M51" s="63"/>
      <c r="N51" s="63"/>
      <c r="O51" s="63"/>
      <c r="P51" s="63"/>
      <c r="Q51" s="63"/>
      <c r="R51" s="63"/>
      <c r="S51" s="63"/>
      <c r="T51" s="63"/>
      <c r="U51" s="64"/>
      <c r="V51" s="120"/>
      <c r="W51" s="112"/>
      <c r="X51" s="16"/>
      <c r="Y51" s="16"/>
      <c r="Z51" s="16"/>
      <c r="AA51" s="103"/>
      <c r="AB51" s="16"/>
      <c r="AC51" s="103"/>
      <c r="AD51" s="103"/>
      <c r="AE51" s="16"/>
      <c r="AF51" s="103"/>
      <c r="AG51" s="16"/>
      <c r="AH51" s="110"/>
      <c r="AI51" s="65"/>
      <c r="AJ51" s="65"/>
      <c r="AK51" s="65"/>
      <c r="AL51" s="66"/>
      <c r="AM51" s="66"/>
      <c r="AN51" s="66"/>
      <c r="AO51" s="66"/>
      <c r="AP51" s="66"/>
      <c r="AQ51" s="66"/>
      <c r="AR51" s="66"/>
      <c r="AS51" s="66"/>
      <c r="AT51" s="53"/>
      <c r="AU51" s="68"/>
      <c r="AV51" s="68"/>
      <c r="AW51" s="68"/>
      <c r="AX51" s="68"/>
      <c r="AY51" s="68"/>
      <c r="AZ51" s="69"/>
      <c r="BA51" s="69"/>
      <c r="BB51" s="69"/>
      <c r="BC51" s="70"/>
      <c r="BD51" s="54"/>
      <c r="BE51" s="67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71"/>
      <c r="BR51" s="109"/>
      <c r="BS51" s="80"/>
      <c r="BT51" s="55"/>
      <c r="BU51" s="73"/>
      <c r="BV51" s="74"/>
      <c r="BW51" s="74"/>
      <c r="BX51" s="75"/>
      <c r="BY51" s="76"/>
      <c r="BZ51" s="77"/>
      <c r="CA51" s="76"/>
      <c r="CB51" s="76"/>
      <c r="CC51" s="76"/>
      <c r="CD51" s="76"/>
      <c r="CE51" s="76"/>
      <c r="CF51" s="76"/>
      <c r="CG51" s="75"/>
      <c r="CH51" s="76"/>
      <c r="CI51" s="76"/>
      <c r="CJ51" s="76"/>
      <c r="CK51" s="76"/>
      <c r="CL51" s="76"/>
      <c r="CM51" s="76"/>
      <c r="CN51" s="63"/>
      <c r="CO51" s="63"/>
      <c r="CP51" s="76"/>
      <c r="CQ51" s="75"/>
      <c r="CR51" s="63"/>
      <c r="CS51" s="63"/>
      <c r="CT51" s="63"/>
      <c r="CU51" s="78"/>
    </row>
    <row r="52" spans="1:99" s="79" customFormat="1" ht="13.2" customHeight="1" thickBot="1">
      <c r="A52" s="117"/>
      <c r="B52" s="114"/>
      <c r="C52" s="97"/>
      <c r="D52" s="98"/>
      <c r="E52" s="61"/>
      <c r="F52" s="99"/>
      <c r="G52" s="62"/>
      <c r="H52" s="63"/>
      <c r="I52" s="63"/>
      <c r="J52" s="63"/>
      <c r="K52" s="63"/>
      <c r="L52" s="63"/>
      <c r="M52" s="63"/>
      <c r="N52" s="63"/>
      <c r="O52" s="63"/>
      <c r="P52" s="63"/>
      <c r="Q52" s="63"/>
      <c r="R52" s="63"/>
      <c r="S52" s="63"/>
      <c r="T52" s="63"/>
      <c r="U52" s="64"/>
      <c r="V52" s="120"/>
      <c r="W52" s="112"/>
      <c r="X52" s="16"/>
      <c r="Y52" s="16"/>
      <c r="Z52" s="16"/>
      <c r="AA52" s="103"/>
      <c r="AB52" s="16"/>
      <c r="AC52" s="103"/>
      <c r="AD52" s="103"/>
      <c r="AE52" s="16"/>
      <c r="AF52" s="103"/>
      <c r="AG52" s="16"/>
      <c r="AH52" s="110"/>
      <c r="AI52" s="65"/>
      <c r="AJ52" s="65"/>
      <c r="AK52" s="65"/>
      <c r="AL52" s="66"/>
      <c r="AM52" s="66"/>
      <c r="AN52" s="66"/>
      <c r="AO52" s="66"/>
      <c r="AP52" s="66"/>
      <c r="AQ52" s="66"/>
      <c r="AR52" s="66"/>
      <c r="AS52" s="66"/>
      <c r="AT52" s="53"/>
      <c r="AU52" s="68"/>
      <c r="AV52" s="68"/>
      <c r="AW52" s="68"/>
      <c r="AX52" s="68"/>
      <c r="AY52" s="68"/>
      <c r="AZ52" s="69"/>
      <c r="BA52" s="69"/>
      <c r="BB52" s="69"/>
      <c r="BC52" s="70"/>
      <c r="BD52" s="54"/>
      <c r="BE52" s="67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71"/>
      <c r="BR52" s="109"/>
      <c r="BS52" s="80"/>
      <c r="BT52" s="55"/>
      <c r="BU52" s="73"/>
      <c r="BV52" s="74"/>
      <c r="BW52" s="74"/>
      <c r="BX52" s="75"/>
      <c r="BY52" s="76"/>
      <c r="BZ52" s="77"/>
      <c r="CA52" s="76"/>
      <c r="CB52" s="76"/>
      <c r="CC52" s="76"/>
      <c r="CD52" s="76"/>
      <c r="CE52" s="76"/>
      <c r="CF52" s="76"/>
      <c r="CG52" s="75"/>
      <c r="CH52" s="76"/>
      <c r="CI52" s="76"/>
      <c r="CJ52" s="76"/>
      <c r="CK52" s="76"/>
      <c r="CL52" s="76"/>
      <c r="CM52" s="76"/>
      <c r="CN52" s="63"/>
      <c r="CO52" s="63"/>
      <c r="CP52" s="76"/>
      <c r="CQ52" s="75"/>
      <c r="CR52" s="63"/>
      <c r="CS52" s="63"/>
      <c r="CT52" s="63"/>
      <c r="CU52" s="78"/>
    </row>
    <row r="53" spans="1:99" s="79" customFormat="1" ht="13.2" customHeight="1">
      <c r="A53" s="117"/>
      <c r="B53" s="114"/>
      <c r="C53" s="97"/>
      <c r="D53" s="98"/>
      <c r="E53" s="61"/>
      <c r="F53" s="99"/>
      <c r="G53" s="62"/>
      <c r="H53" s="63"/>
      <c r="I53" s="63"/>
      <c r="J53" s="63"/>
      <c r="K53" s="63"/>
      <c r="L53" s="63"/>
      <c r="M53" s="63"/>
      <c r="N53" s="63"/>
      <c r="O53" s="63"/>
      <c r="P53" s="63"/>
      <c r="Q53" s="63"/>
      <c r="R53" s="63"/>
      <c r="S53" s="63"/>
      <c r="T53" s="63"/>
      <c r="U53" s="64"/>
      <c r="V53" s="120"/>
      <c r="W53" s="112"/>
      <c r="X53" s="16"/>
      <c r="Y53" s="16"/>
      <c r="Z53" s="16"/>
      <c r="AA53" s="103"/>
      <c r="AB53" s="16"/>
      <c r="AC53" s="103"/>
      <c r="AD53" s="103"/>
      <c r="AE53" s="16"/>
      <c r="AF53" s="103"/>
      <c r="AG53" s="16"/>
      <c r="AH53" s="110"/>
      <c r="AI53" s="65"/>
      <c r="AJ53" s="65"/>
      <c r="AK53" s="65"/>
      <c r="AL53" s="66"/>
      <c r="AM53" s="66"/>
      <c r="AN53" s="66"/>
      <c r="AO53" s="66"/>
      <c r="AP53" s="66"/>
      <c r="AQ53" s="66"/>
      <c r="AR53" s="66"/>
      <c r="AS53" s="66"/>
      <c r="AT53" s="53"/>
      <c r="AU53" s="68"/>
      <c r="AV53" s="68"/>
      <c r="AW53" s="68"/>
      <c r="AX53" s="68"/>
      <c r="AY53" s="68"/>
      <c r="AZ53" s="69"/>
      <c r="BA53" s="69"/>
      <c r="BB53" s="69"/>
      <c r="BC53" s="70"/>
      <c r="BD53" s="54"/>
      <c r="BE53" s="67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71"/>
      <c r="BR53" s="109"/>
      <c r="BS53" s="80"/>
      <c r="BT53" s="55"/>
      <c r="BU53" s="73"/>
      <c r="BV53" s="74"/>
      <c r="BW53" s="74"/>
      <c r="BX53" s="75"/>
      <c r="BY53" s="76"/>
      <c r="BZ53" s="77"/>
      <c r="CA53" s="76"/>
      <c r="CB53" s="76"/>
      <c r="CC53" s="76"/>
      <c r="CD53" s="76"/>
      <c r="CE53" s="76"/>
      <c r="CF53" s="76"/>
      <c r="CG53" s="75"/>
      <c r="CH53" s="76"/>
      <c r="CI53" s="76"/>
      <c r="CJ53" s="76"/>
      <c r="CK53" s="76"/>
      <c r="CL53" s="76"/>
      <c r="CM53" s="76"/>
      <c r="CN53" s="63"/>
      <c r="CO53" s="63"/>
      <c r="CP53" s="76"/>
      <c r="CQ53" s="75"/>
      <c r="CR53" s="63"/>
      <c r="CS53" s="63"/>
      <c r="CT53" s="63"/>
      <c r="CU53" s="78"/>
    </row>
    <row r="54" spans="1:99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4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4"/>
      <c r="BS54" s="2"/>
      <c r="BT54" s="4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</row>
    <row r="55" spans="1:99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4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4"/>
      <c r="BS55" s="2"/>
      <c r="BT55" s="4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</row>
    <row r="56" spans="1:99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4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4"/>
      <c r="BS56" s="2"/>
      <c r="BT56" s="4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</row>
    <row r="57" spans="1:99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4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4"/>
      <c r="BS57" s="2"/>
      <c r="BT57" s="4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</row>
    <row r="58" spans="1:99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4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4"/>
      <c r="BS58" s="2"/>
      <c r="BT58" s="4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</row>
    <row r="59" spans="1:9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4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4"/>
      <c r="BS59" s="2"/>
      <c r="BT59" s="4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</row>
    <row r="60" spans="1:99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4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4"/>
      <c r="BS60" s="2"/>
      <c r="BT60" s="4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</row>
    <row r="61" spans="1:99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4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4"/>
      <c r="BS61" s="2"/>
      <c r="BT61" s="4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</row>
    <row r="62" spans="1:99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4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4"/>
      <c r="BS62" s="2"/>
      <c r="BT62" s="4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</row>
    <row r="63" spans="1:99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4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4"/>
      <c r="BS63" s="2"/>
      <c r="BT63" s="4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</row>
    <row r="64" spans="1:99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4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4"/>
      <c r="BS64" s="2"/>
      <c r="BT64" s="4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</row>
    <row r="65" spans="1:99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4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4"/>
      <c r="BS65" s="2"/>
      <c r="BT65" s="4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</row>
    <row r="66" spans="1:99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4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4"/>
      <c r="BS66" s="2"/>
      <c r="BT66" s="4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</row>
    <row r="67" spans="1:99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4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4"/>
      <c r="BS67" s="2"/>
      <c r="BT67" s="4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</row>
    <row r="68" spans="1:99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4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4"/>
      <c r="BS68" s="2"/>
      <c r="BT68" s="4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</row>
    <row r="69" spans="1:9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4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4"/>
      <c r="BS69" s="2"/>
      <c r="BT69" s="4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</row>
    <row r="70" spans="1:99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4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4"/>
      <c r="BS70" s="2"/>
      <c r="BT70" s="4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</row>
    <row r="71" spans="1:99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4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4"/>
      <c r="BS71" s="2"/>
      <c r="BT71" s="4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</row>
    <row r="72" spans="1:99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4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4"/>
      <c r="BS72" s="2"/>
      <c r="BT72" s="4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</row>
    <row r="73" spans="1:99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4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4"/>
      <c r="BS73" s="2"/>
      <c r="BT73" s="4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</row>
    <row r="74" spans="1:99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4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4"/>
      <c r="BS74" s="2"/>
      <c r="BT74" s="4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</row>
    <row r="75" spans="1:99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4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4"/>
      <c r="BS75" s="2"/>
      <c r="BT75" s="4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</row>
    <row r="76" spans="1:99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4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4"/>
      <c r="BS76" s="2"/>
      <c r="BT76" s="4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</row>
    <row r="77" spans="1:99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4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4"/>
      <c r="BS77" s="2"/>
      <c r="BT77" s="4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</row>
    <row r="78" spans="1:99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4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4"/>
      <c r="BS78" s="2"/>
      <c r="BT78" s="4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</row>
    <row r="79" spans="1:9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4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4"/>
      <c r="BS79" s="2"/>
      <c r="BT79" s="4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</row>
    <row r="80" spans="1:99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4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4"/>
      <c r="BS80" s="2"/>
      <c r="BT80" s="4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</row>
    <row r="81" spans="1:99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4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4"/>
      <c r="BS81" s="2"/>
      <c r="BT81" s="4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</row>
    <row r="82" spans="1:99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4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4"/>
      <c r="BS82" s="2"/>
      <c r="BT82" s="4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</row>
    <row r="83" spans="1:99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4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4"/>
      <c r="BS83" s="2"/>
      <c r="BT83" s="4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</row>
    <row r="84" spans="1:99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4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4"/>
      <c r="BS84" s="2"/>
      <c r="BT84" s="4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</row>
    <row r="85" spans="1:99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4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4"/>
      <c r="BS85" s="2"/>
      <c r="BT85" s="4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</row>
    <row r="86" spans="1:99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4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4"/>
      <c r="BS86" s="2"/>
      <c r="BT86" s="4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</row>
    <row r="87" spans="1:99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4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4"/>
      <c r="BS87" s="2"/>
      <c r="BT87" s="4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</row>
    <row r="88" spans="1:99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4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4"/>
      <c r="BS88" s="2"/>
      <c r="BT88" s="4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</row>
    <row r="89" spans="1:9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4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4"/>
      <c r="BS89" s="2"/>
      <c r="BT89" s="4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</row>
    <row r="90" spans="1:99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4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4"/>
      <c r="BS90" s="2"/>
      <c r="BT90" s="4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</row>
    <row r="91" spans="1:99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4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4"/>
      <c r="BS91" s="2"/>
      <c r="BT91" s="4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</row>
    <row r="92" spans="1:99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4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4"/>
      <c r="BS92" s="2"/>
      <c r="BT92" s="4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</row>
    <row r="93" spans="1:99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4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4"/>
      <c r="BS93" s="2"/>
      <c r="BT93" s="4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</row>
    <row r="94" spans="1:99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4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4"/>
      <c r="BS94" s="2"/>
      <c r="BT94" s="4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</row>
    <row r="95" spans="1:99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4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4"/>
      <c r="BS95" s="2"/>
      <c r="BT95" s="4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</row>
    <row r="96" spans="1:99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4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4"/>
      <c r="BS96" s="2"/>
      <c r="BT96" s="4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</row>
    <row r="97" spans="1:99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4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4"/>
      <c r="BS97" s="2"/>
      <c r="BT97" s="4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</row>
    <row r="98" spans="1:99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4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4"/>
      <c r="BS98" s="2"/>
      <c r="BT98" s="4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</row>
    <row r="99" spans="1: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4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4"/>
      <c r="BS99" s="2"/>
      <c r="BT99" s="4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</row>
    <row r="100" spans="1:99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4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4"/>
      <c r="BS100" s="2"/>
      <c r="BT100" s="4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</row>
    <row r="101" spans="1:99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4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4"/>
      <c r="BS101" s="2"/>
      <c r="BT101" s="4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</row>
    <row r="102" spans="1:99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4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4"/>
      <c r="BS102" s="2"/>
      <c r="BT102" s="4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</row>
    <row r="103" spans="1:99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4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4"/>
      <c r="BS103" s="2"/>
      <c r="BT103" s="4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</row>
    <row r="104" spans="1:99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4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4"/>
      <c r="BS104" s="2"/>
      <c r="BT104" s="4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</row>
    <row r="105" spans="1:99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4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4"/>
      <c r="BS105" s="2"/>
      <c r="BT105" s="4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</row>
    <row r="106" spans="1:99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4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4"/>
      <c r="BS106" s="2"/>
      <c r="BT106" s="4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</row>
    <row r="107" spans="1:99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4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4"/>
      <c r="BS107" s="2"/>
      <c r="BT107" s="4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</row>
    <row r="108" spans="1:99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4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4"/>
      <c r="BS108" s="2"/>
      <c r="BT108" s="4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</row>
    <row r="109" spans="1:9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4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4"/>
      <c r="BS109" s="2"/>
      <c r="BT109" s="4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</row>
    <row r="110" spans="1:99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4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4"/>
      <c r="BS110" s="2"/>
      <c r="BT110" s="4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</row>
    <row r="111" spans="1:99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4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4"/>
      <c r="BS111" s="2"/>
      <c r="BT111" s="4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</row>
    <row r="112" spans="1:99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4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4"/>
      <c r="BS112" s="2"/>
      <c r="BT112" s="4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</row>
    <row r="113" spans="1:99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4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4"/>
      <c r="BS113" s="2"/>
      <c r="BT113" s="4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</row>
    <row r="114" spans="1:99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4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4"/>
      <c r="BS114" s="2"/>
      <c r="BT114" s="4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</row>
    <row r="115" spans="1:99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4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4"/>
      <c r="BS115" s="2"/>
      <c r="BT115" s="4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</row>
    <row r="116" spans="1:99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4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4"/>
      <c r="BS116" s="2"/>
      <c r="BT116" s="4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</row>
    <row r="117" spans="1:99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4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4"/>
      <c r="BS117" s="2"/>
      <c r="BT117" s="4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</row>
    <row r="118" spans="1:99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4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4"/>
      <c r="BS118" s="2"/>
      <c r="BT118" s="4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</row>
    <row r="119" spans="1:9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4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4"/>
      <c r="BS119" s="2"/>
      <c r="BT119" s="4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</row>
    <row r="120" spans="1:99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4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4"/>
      <c r="BS120" s="2"/>
      <c r="BT120" s="4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</row>
    <row r="121" spans="1:99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4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4"/>
      <c r="BS121" s="2"/>
      <c r="BT121" s="4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</row>
    <row r="122" spans="1:99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4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4"/>
      <c r="BS122" s="2"/>
      <c r="BT122" s="4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</row>
    <row r="123" spans="1:99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4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4"/>
      <c r="BS123" s="2"/>
      <c r="BT123" s="4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</row>
    <row r="124" spans="1:99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4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4"/>
      <c r="BS124" s="2"/>
      <c r="BT124" s="4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</row>
    <row r="125" spans="1:99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4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4"/>
      <c r="BS125" s="2"/>
      <c r="BT125" s="4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</row>
    <row r="126" spans="1:99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4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4"/>
      <c r="BS126" s="2"/>
      <c r="BT126" s="4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</row>
    <row r="127" spans="1:99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4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4"/>
      <c r="BS127" s="2"/>
      <c r="BT127" s="4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</row>
    <row r="128" spans="1:99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4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4"/>
      <c r="BS128" s="2"/>
      <c r="BT128" s="4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</row>
    <row r="129" spans="1:9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4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4"/>
      <c r="BS129" s="2"/>
      <c r="BT129" s="4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</row>
    <row r="130" spans="1:99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4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4"/>
      <c r="BS130" s="2"/>
      <c r="BT130" s="4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</row>
    <row r="131" spans="1:99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4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4"/>
      <c r="BS131" s="2"/>
      <c r="BT131" s="4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</row>
    <row r="132" spans="1:99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4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4"/>
      <c r="BS132" s="2"/>
      <c r="BT132" s="4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</row>
    <row r="133" spans="1:99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4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4"/>
      <c r="BS133" s="2"/>
      <c r="BT133" s="4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</row>
    <row r="134" spans="1:99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4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4"/>
      <c r="BS134" s="2"/>
      <c r="BT134" s="4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</row>
    <row r="135" spans="1:99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4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4"/>
      <c r="BS135" s="2"/>
      <c r="BT135" s="4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</row>
    <row r="136" spans="1:99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4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4"/>
      <c r="BS136" s="2"/>
      <c r="BT136" s="4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</row>
    <row r="137" spans="1:99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4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4"/>
      <c r="BS137" s="2"/>
      <c r="BT137" s="4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</row>
    <row r="138" spans="1:99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4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4"/>
      <c r="BS138" s="2"/>
      <c r="BT138" s="4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</row>
    <row r="139" spans="1:9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4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4"/>
      <c r="BS139" s="2"/>
      <c r="BT139" s="4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</row>
    <row r="140" spans="1:99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4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4"/>
      <c r="BS140" s="2"/>
      <c r="BT140" s="4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</row>
    <row r="141" spans="1:99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4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4"/>
      <c r="BS141" s="2"/>
      <c r="BT141" s="4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</row>
    <row r="142" spans="1:99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4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4"/>
      <c r="BS142" s="2"/>
      <c r="BT142" s="4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</row>
    <row r="143" spans="1:99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4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4"/>
      <c r="BS143" s="2"/>
      <c r="BT143" s="4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</row>
    <row r="144" spans="1:99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4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4"/>
      <c r="BS144" s="2"/>
      <c r="BT144" s="4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</row>
    <row r="145" spans="1:99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4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4"/>
      <c r="BS145" s="2"/>
      <c r="BT145" s="4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</row>
    <row r="146" spans="1:99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4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4"/>
      <c r="BS146" s="2"/>
      <c r="BT146" s="4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</row>
    <row r="147" spans="1:99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4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4"/>
      <c r="BS147" s="2"/>
      <c r="BT147" s="4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</row>
    <row r="148" spans="1:99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4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4"/>
      <c r="BS148" s="2"/>
      <c r="BT148" s="4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</row>
    <row r="149" spans="1:9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4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4"/>
      <c r="BS149" s="2"/>
      <c r="BT149" s="4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</row>
    <row r="150" spans="1:99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4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4"/>
      <c r="BS150" s="2"/>
      <c r="BT150" s="4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</row>
    <row r="151" spans="1:99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4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4"/>
      <c r="BS151" s="2"/>
      <c r="BT151" s="4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</row>
    <row r="152" spans="1:99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4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4"/>
      <c r="BS152" s="2"/>
      <c r="BT152" s="4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</row>
    <row r="153" spans="1:99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4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4"/>
      <c r="BS153" s="2"/>
      <c r="BT153" s="4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</row>
    <row r="154" spans="1:99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4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4"/>
      <c r="BS154" s="2"/>
      <c r="BT154" s="4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</row>
    <row r="155" spans="1:99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4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4"/>
      <c r="BS155" s="2"/>
      <c r="BT155" s="4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</row>
    <row r="156" spans="1:99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4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4"/>
      <c r="BS156" s="2"/>
      <c r="BT156" s="4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</row>
    <row r="157" spans="1:99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4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4"/>
      <c r="BS157" s="2"/>
      <c r="BT157" s="4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</row>
    <row r="158" spans="1:99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4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4"/>
      <c r="BS158" s="2"/>
      <c r="BT158" s="4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</row>
    <row r="159" spans="1:9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4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4"/>
      <c r="BS159" s="2"/>
      <c r="BT159" s="4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</row>
    <row r="160" spans="1:99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4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4"/>
      <c r="BS160" s="2"/>
      <c r="BT160" s="4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</row>
    <row r="161" spans="1:99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4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4"/>
      <c r="BS161" s="2"/>
      <c r="BT161" s="4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</row>
    <row r="162" spans="1:99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4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4"/>
      <c r="BS162" s="2"/>
      <c r="BT162" s="4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</row>
    <row r="163" spans="1:99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4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4"/>
      <c r="BS163" s="2"/>
      <c r="BT163" s="4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</row>
    <row r="164" spans="1:99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4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4"/>
      <c r="BS164" s="2"/>
      <c r="BT164" s="4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</row>
    <row r="165" spans="1:99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4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4"/>
      <c r="BS165" s="2"/>
      <c r="BT165" s="4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</row>
    <row r="166" spans="1:99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4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4"/>
      <c r="BS166" s="2"/>
      <c r="BT166" s="4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</row>
    <row r="167" spans="1:99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4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4"/>
      <c r="BS167" s="2"/>
      <c r="BT167" s="4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</row>
    <row r="168" spans="1:99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4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4"/>
      <c r="BS168" s="2"/>
      <c r="BT168" s="4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</row>
    <row r="169" spans="1:9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4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4"/>
      <c r="BS169" s="2"/>
      <c r="BT169" s="4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</row>
    <row r="170" spans="1:99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4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4"/>
      <c r="BS170" s="2"/>
      <c r="BT170" s="4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</row>
    <row r="171" spans="1:99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4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4"/>
      <c r="BS171" s="2"/>
      <c r="BT171" s="4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</row>
    <row r="172" spans="1:99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4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4"/>
      <c r="BS172" s="2"/>
      <c r="BT172" s="4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</row>
    <row r="173" spans="1:99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4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4"/>
      <c r="BS173" s="2"/>
      <c r="BT173" s="4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</row>
    <row r="174" spans="1:99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4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4"/>
      <c r="BS174" s="2"/>
      <c r="BT174" s="4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</row>
    <row r="175" spans="1:99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4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4"/>
      <c r="BS175" s="2"/>
      <c r="BT175" s="4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</row>
    <row r="176" spans="1:99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4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4"/>
      <c r="BS176" s="2"/>
      <c r="BT176" s="4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</row>
    <row r="177" spans="1:99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4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4"/>
      <c r="BS177" s="2"/>
      <c r="BT177" s="4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</row>
    <row r="178" spans="1:99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4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4"/>
      <c r="BS178" s="2"/>
      <c r="BT178" s="4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</row>
    <row r="179" spans="1:9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4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4"/>
      <c r="BS179" s="2"/>
      <c r="BT179" s="4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</row>
    <row r="180" spans="1:99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4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4"/>
      <c r="BS180" s="2"/>
      <c r="BT180" s="4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</row>
    <row r="181" spans="1:99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4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4"/>
      <c r="BS181" s="2"/>
      <c r="BT181" s="4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</row>
    <row r="182" spans="1:99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4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4"/>
      <c r="BS182" s="2"/>
      <c r="BT182" s="4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</row>
    <row r="183" spans="1:99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4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4"/>
      <c r="BS183" s="2"/>
      <c r="BT183" s="4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</row>
    <row r="184" spans="1:99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4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4"/>
      <c r="BS184" s="2"/>
      <c r="BT184" s="4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</row>
    <row r="185" spans="1:99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4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4"/>
      <c r="BS185" s="2"/>
      <c r="BT185" s="4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</row>
    <row r="186" spans="1:99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4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4"/>
      <c r="BS186" s="2"/>
      <c r="BT186" s="4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</row>
    <row r="187" spans="1:99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4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4"/>
      <c r="BS187" s="2"/>
      <c r="BT187" s="4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</row>
    <row r="188" spans="1:99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4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4"/>
      <c r="BS188" s="2"/>
      <c r="BT188" s="4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</row>
    <row r="189" spans="1:9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4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4"/>
      <c r="BS189" s="2"/>
      <c r="BT189" s="4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</row>
    <row r="190" spans="1:99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4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4"/>
      <c r="BS190" s="2"/>
      <c r="BT190" s="4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</row>
    <row r="191" spans="1:99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4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4"/>
      <c r="BS191" s="2"/>
      <c r="BT191" s="4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</row>
    <row r="192" spans="1:99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4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4"/>
      <c r="BS192" s="2"/>
      <c r="BT192" s="4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</row>
    <row r="193" spans="1:99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4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4"/>
      <c r="BS193" s="2"/>
      <c r="BT193" s="4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</row>
    <row r="194" spans="1:99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4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4"/>
      <c r="BS194" s="2"/>
      <c r="BT194" s="4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</row>
    <row r="195" spans="1:99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4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4"/>
      <c r="BS195" s="2"/>
      <c r="BT195" s="4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</row>
    <row r="196" spans="1:99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4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4"/>
      <c r="BS196" s="2"/>
      <c r="BT196" s="4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</row>
    <row r="197" spans="1:99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4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4"/>
      <c r="BS197" s="2"/>
      <c r="BT197" s="4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</row>
    <row r="198" spans="1:99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4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4"/>
      <c r="BS198" s="2"/>
      <c r="BT198" s="4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</row>
    <row r="199" spans="1: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4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4"/>
      <c r="BS199" s="2"/>
      <c r="BT199" s="4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</row>
    <row r="200" spans="1:99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4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4"/>
      <c r="BS200" s="2"/>
      <c r="BT200" s="4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</row>
    <row r="201" spans="1:99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4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4"/>
      <c r="BS201" s="2"/>
      <c r="BT201" s="4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</row>
    <row r="202" spans="1:99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4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4"/>
      <c r="BS202" s="2"/>
      <c r="BT202" s="4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</row>
    <row r="203" spans="1:99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4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4"/>
      <c r="BS203" s="2"/>
      <c r="BT203" s="4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</row>
    <row r="204" spans="1:99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4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4"/>
      <c r="BS204" s="2"/>
      <c r="BT204" s="4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</row>
    <row r="205" spans="1:99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4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4"/>
      <c r="BS205" s="2"/>
      <c r="BT205" s="4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</row>
    <row r="206" spans="1:99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4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4"/>
      <c r="BS206" s="2"/>
      <c r="BT206" s="4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</row>
    <row r="207" spans="1:99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4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4"/>
      <c r="BS207" s="2"/>
      <c r="BT207" s="4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</row>
    <row r="208" spans="1:99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4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4"/>
      <c r="BS208" s="2"/>
      <c r="BT208" s="4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</row>
    <row r="209" spans="1:9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4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4"/>
      <c r="BS209" s="2"/>
      <c r="BT209" s="4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</row>
    <row r="210" spans="1:99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4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4"/>
      <c r="BS210" s="2"/>
      <c r="BT210" s="4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</row>
    <row r="211" spans="1:99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4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4"/>
      <c r="BS211" s="2"/>
      <c r="BT211" s="4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</row>
    <row r="212" spans="1:99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4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4"/>
      <c r="BS212" s="2"/>
      <c r="BT212" s="4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</row>
    <row r="213" spans="1:99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4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4"/>
      <c r="BS213" s="2"/>
      <c r="BT213" s="4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</row>
    <row r="214" spans="1:99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4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4"/>
      <c r="BS214" s="2"/>
      <c r="BT214" s="4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</row>
    <row r="215" spans="1:99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4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4"/>
      <c r="BS215" s="2"/>
      <c r="BT215" s="4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</row>
    <row r="216" spans="1:99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4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4"/>
      <c r="BS216" s="2"/>
      <c r="BT216" s="4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</row>
    <row r="217" spans="1:99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4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4"/>
      <c r="BS217" s="2"/>
      <c r="BT217" s="4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</row>
    <row r="218" spans="1:99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4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4"/>
      <c r="BS218" s="2"/>
      <c r="BT218" s="4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</row>
    <row r="219" spans="1:9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4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4"/>
      <c r="BS219" s="2"/>
      <c r="BT219" s="4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</row>
    <row r="220" spans="1:99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4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4"/>
      <c r="BS220" s="2"/>
      <c r="BT220" s="4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</row>
    <row r="221" spans="1:99" ht="15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4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4"/>
      <c r="BS221" s="2"/>
      <c r="BT221" s="4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</row>
    <row r="222" spans="1:99" ht="15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4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4"/>
      <c r="BS222" s="2"/>
      <c r="BT222" s="4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</row>
    <row r="223" spans="1:99" ht="15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4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4"/>
      <c r="BS223" s="2"/>
      <c r="BT223" s="4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</row>
    <row r="224" spans="1:99" ht="15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4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4"/>
      <c r="BS224" s="2"/>
      <c r="BT224" s="4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</row>
    <row r="225" spans="1:99" ht="15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4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4"/>
      <c r="BS225" s="2"/>
      <c r="BT225" s="4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</row>
    <row r="226" spans="1:99" ht="15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4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4"/>
      <c r="BS226" s="2"/>
      <c r="BT226" s="4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</row>
    <row r="227" spans="1:99" ht="15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4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4"/>
      <c r="BS227" s="2"/>
      <c r="BT227" s="4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</row>
    <row r="228" spans="1:99" ht="15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4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4"/>
      <c r="BS228" s="2"/>
      <c r="BT228" s="4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</row>
    <row r="229" spans="1:99" ht="15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4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4"/>
      <c r="BS229" s="2"/>
      <c r="BT229" s="4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</row>
    <row r="230" spans="1:99" ht="15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4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4"/>
      <c r="BS230" s="2"/>
      <c r="BT230" s="4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</row>
    <row r="231" spans="1:99" ht="15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4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4"/>
      <c r="BS231" s="2"/>
      <c r="BT231" s="4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</row>
    <row r="232" spans="1:99" ht="15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4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4"/>
      <c r="BS232" s="2"/>
      <c r="BT232" s="4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</row>
    <row r="233" spans="1:99" ht="15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4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4"/>
      <c r="BS233" s="2"/>
      <c r="BT233" s="4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</row>
    <row r="234" spans="1:99" ht="15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4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4"/>
      <c r="BS234" s="2"/>
      <c r="BT234" s="4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</row>
    <row r="235" spans="1:99" ht="15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4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4"/>
      <c r="BS235" s="2"/>
      <c r="BT235" s="4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</row>
    <row r="236" spans="1:99" ht="13.2">
      <c r="Y236" s="1"/>
    </row>
  </sheetData>
  <customSheetViews>
    <customSheetView guid="{47AB64A7-88F1-4353-8691-B62DE1B1E708}" filter="1" showAutoFilter="1">
      <pageMargins left="0.7" right="0.7" top="0.75" bottom="0.75" header="0.3" footer="0.3"/>
      <autoFilter ref="BD18:BD40" xr:uid="{A08A76AD-E31D-41CA-9E78-84F080CF01F9}"/>
      <extLst>
        <ext uri="GoogleSheetsCustomDataVersion1">
          <go:sheetsCustomData xmlns:go="http://customooxmlschemas.google.com/" filterViewId="591760146"/>
        </ext>
      </extLst>
    </customSheetView>
  </customSheetViews>
  <mergeCells count="88">
    <mergeCell ref="BM9:BM17"/>
    <mergeCell ref="BN9:BN17"/>
    <mergeCell ref="BO9:BO17"/>
    <mergeCell ref="AD9:AD17"/>
    <mergeCell ref="BC9:BC17"/>
    <mergeCell ref="AO9:AO17"/>
    <mergeCell ref="AE9:AE17"/>
    <mergeCell ref="AF9:AF17"/>
    <mergeCell ref="AJ9:AJ17"/>
    <mergeCell ref="AM9:AM17"/>
    <mergeCell ref="AN9:AN17"/>
    <mergeCell ref="BW9:BW17"/>
    <mergeCell ref="C15:E15"/>
    <mergeCell ref="C16:E16"/>
    <mergeCell ref="AZ9:AZ17"/>
    <mergeCell ref="BA9:BA17"/>
    <mergeCell ref="AG9:AG17"/>
    <mergeCell ref="AT9:AT17"/>
    <mergeCell ref="AS9:AS17"/>
    <mergeCell ref="AK9:AK17"/>
    <mergeCell ref="W9:W17"/>
    <mergeCell ref="AV9:AV17"/>
    <mergeCell ref="AW9:AW17"/>
    <mergeCell ref="AX9:AX17"/>
    <mergeCell ref="AY9:AY17"/>
    <mergeCell ref="AP9:AP17"/>
    <mergeCell ref="AB9:AB17"/>
    <mergeCell ref="C2:E8"/>
    <mergeCell ref="BT2:BT5"/>
    <mergeCell ref="BG9:BG17"/>
    <mergeCell ref="BH9:BH17"/>
    <mergeCell ref="BI9:BI17"/>
    <mergeCell ref="BJ9:BJ17"/>
    <mergeCell ref="BK9:BK17"/>
    <mergeCell ref="BP9:BP17"/>
    <mergeCell ref="BQ9:BQ17"/>
    <mergeCell ref="BT9:BT17"/>
    <mergeCell ref="C11:E11"/>
    <mergeCell ref="C12:E12"/>
    <mergeCell ref="C13:E13"/>
    <mergeCell ref="C14:E14"/>
    <mergeCell ref="AC9:AC17"/>
    <mergeCell ref="BL9:BL17"/>
    <mergeCell ref="BX9:BX17"/>
    <mergeCell ref="BE9:BE17"/>
    <mergeCell ref="CG9:CG17"/>
    <mergeCell ref="BF9:BF17"/>
    <mergeCell ref="CA9:CA17"/>
    <mergeCell ref="CB9:CB17"/>
    <mergeCell ref="CC9:CC17"/>
    <mergeCell ref="CD9:CD17"/>
    <mergeCell ref="CE9:CE17"/>
    <mergeCell ref="CF9:CF17"/>
    <mergeCell ref="BR9:BR17"/>
    <mergeCell ref="BS9:BS17"/>
    <mergeCell ref="BU9:BU17"/>
    <mergeCell ref="BV9:BV17"/>
    <mergeCell ref="BY9:BY17"/>
    <mergeCell ref="BZ9:BZ17"/>
    <mergeCell ref="CT9:CT17"/>
    <mergeCell ref="CH9:CH17"/>
    <mergeCell ref="CI9:CI17"/>
    <mergeCell ref="CJ9:CJ17"/>
    <mergeCell ref="CK9:CK17"/>
    <mergeCell ref="CL9:CL17"/>
    <mergeCell ref="CM9:CM17"/>
    <mergeCell ref="CN9:CN17"/>
    <mergeCell ref="CO9:CO17"/>
    <mergeCell ref="CP9:CP17"/>
    <mergeCell ref="CQ9:CQ17"/>
    <mergeCell ref="CR9:CR17"/>
    <mergeCell ref="CS9:CS17"/>
    <mergeCell ref="F2:BR8"/>
    <mergeCell ref="F16:F17"/>
    <mergeCell ref="G17:U17"/>
    <mergeCell ref="Y9:Y17"/>
    <mergeCell ref="Z9:Z17"/>
    <mergeCell ref="AH9:AH17"/>
    <mergeCell ref="AI9:AI17"/>
    <mergeCell ref="AL9:AL17"/>
    <mergeCell ref="AQ9:AQ17"/>
    <mergeCell ref="V9:V17"/>
    <mergeCell ref="X9:X17"/>
    <mergeCell ref="AA9:AA17"/>
    <mergeCell ref="AR9:AR17"/>
    <mergeCell ref="BB9:BB17"/>
    <mergeCell ref="AU9:AU17"/>
    <mergeCell ref="BD9:BD17"/>
  </mergeCells>
  <phoneticPr fontId="30" type="noConversion"/>
  <conditionalFormatting sqref="V18:V53">
    <cfRule type="cellIs" dxfId="4" priority="4" operator="greaterThan">
      <formula>11</formula>
    </cfRule>
    <cfRule type="cellIs" dxfId="3" priority="5" operator="greaterThan">
      <formula>5</formula>
    </cfRule>
  </conditionalFormatting>
  <conditionalFormatting sqref="AH18:AH53">
    <cfRule type="cellIs" dxfId="2" priority="3" operator="lessThan">
      <formula>30</formula>
    </cfRule>
  </conditionalFormatting>
  <conditionalFormatting sqref="AT18:AT53 BD18:BD53">
    <cfRule type="cellIs" dxfId="1" priority="2" operator="lessThan">
      <formula>30</formula>
    </cfRule>
  </conditionalFormatting>
  <conditionalFormatting sqref="BT9:BT53 BR18:BR53">
    <cfRule type="cellIs" dxfId="0" priority="1" operator="lessThan">
      <formula>30</formula>
    </cfRule>
  </conditionalFormatting>
  <hyperlinks>
    <hyperlink ref="E18" r:id="rId1" xr:uid="{99F95E22-2F85-410A-954C-636C03835E9F}"/>
    <hyperlink ref="E19" r:id="rId2" xr:uid="{B088F318-4B3C-4438-865F-089140343742}"/>
    <hyperlink ref="E20" r:id="rId3" xr:uid="{758CAC91-550E-4987-BF83-9C88BD0823AB}"/>
    <hyperlink ref="E21" r:id="rId4" xr:uid="{FBC47259-A4BC-485D-940F-A83F3AFC275D}"/>
    <hyperlink ref="E22" r:id="rId5" xr:uid="{DA18EE88-3148-4210-9C98-FE87FB8F316C}"/>
    <hyperlink ref="E24" r:id="rId6" xr:uid="{B242D2C8-A7B6-470B-9AFA-266401A0DB74}"/>
    <hyperlink ref="E25" r:id="rId7" xr:uid="{E54A6D0B-D254-4008-AB7B-634B18229489}"/>
    <hyperlink ref="E26" r:id="rId8" xr:uid="{88E568B8-7E5D-4ADB-BA36-E439EAE3C807}"/>
    <hyperlink ref="E27" r:id="rId9" xr:uid="{3D77B174-8444-42F7-A0BE-0755AE4EA3DC}"/>
    <hyperlink ref="E28" r:id="rId10" xr:uid="{D8159DBD-172C-49FD-B7EE-63085BB9E5BD}"/>
    <hyperlink ref="E29" r:id="rId11" display="mc.fajardoc14@fmsnor.org" xr:uid="{5064E112-187D-46F0-B45F-C087DC6ED1A6}"/>
    <hyperlink ref="E30" r:id="rId12" xr:uid="{B38922A8-EE24-41CD-99A5-23D17674D877}"/>
    <hyperlink ref="E31" r:id="rId13" xr:uid="{3E61D5E5-E62E-4635-BE8D-548B7103A5D8}"/>
    <hyperlink ref="E32" r:id="rId14" xr:uid="{6DE2BE63-92E9-4F3E-919A-5632A93F2A7B}"/>
    <hyperlink ref="E34" r:id="rId15" xr:uid="{03F11C84-1731-48F0-BBF7-343000BA5D6C}"/>
    <hyperlink ref="E36" r:id="rId16" xr:uid="{318E8A18-55C9-4A40-8BEE-216244D44823}"/>
    <hyperlink ref="E37" r:id="rId17" xr:uid="{AAC5499E-216A-4EF7-9711-B52E2F821E00}"/>
    <hyperlink ref="E38" r:id="rId18" xr:uid="{8E8BDB04-1CDE-4948-B14D-635094ED2B24}"/>
    <hyperlink ref="E39" r:id="rId19" xr:uid="{34BD6CC3-47CE-453A-9243-8531B9C618D6}"/>
    <hyperlink ref="E40" r:id="rId20" display="sn.reyesc14@fmsnor.org" xr:uid="{31E4BA36-68BA-49FD-9D19-839BBB611DB3}"/>
    <hyperlink ref="E41" r:id="rId21" xr:uid="{2B8FB8F2-66B7-49D9-8A95-5FE2E867FDA5}"/>
    <hyperlink ref="E42" r:id="rId22" xr:uid="{08E442E1-34F0-4EED-9E14-5F749FD2F38B}"/>
    <hyperlink ref="E43" r:id="rId23" xr:uid="{E8EE319B-7887-483A-AF0E-D7DF2910CF4E}"/>
    <hyperlink ref="E44" r:id="rId24" xr:uid="{9B0DEF23-4F1C-4051-ABA3-48C4F88AF9BA}"/>
    <hyperlink ref="E46" r:id="rId25" xr:uid="{9A1189AD-502B-4E6D-ADF4-3F20C8574C45}"/>
    <hyperlink ref="E47" r:id="rId26" xr:uid="{23216DB1-F9C7-4A08-BB78-6F0F16B585C1}"/>
    <hyperlink ref="E48" r:id="rId27" xr:uid="{9896B6F1-E775-4F9B-946B-06B5814D3613}"/>
    <hyperlink ref="E49" r:id="rId28" xr:uid="{FF9D472C-2F94-4D9E-BB4C-74BC8B254648}"/>
    <hyperlink ref="E33" r:id="rId29" xr:uid="{AC839377-F42A-483E-99BB-4FDB78136BE0}"/>
    <hyperlink ref="E23" r:id="rId30" xr:uid="{406C4CC8-BEFF-4D56-BD94-C260ABC4C18F}"/>
    <hyperlink ref="E50" r:id="rId31" xr:uid="{3B7680A7-8C58-4F80-94AA-FFBE6E5651AA}"/>
    <hyperlink ref="E45" r:id="rId32" xr:uid="{09195A5C-2811-4B4A-8B71-946FFFA4488A}"/>
    <hyperlink ref="E35" r:id="rId33" xr:uid="{0A07BDFE-920B-4E4B-8759-69425C24ED6D}"/>
  </hyperlinks>
  <pageMargins left="0.7" right="0.7" top="0.75" bottom="0.75" header="0" footer="0"/>
  <pageSetup paperSize="9" scale="12" orientation="landscape" r:id="rId34"/>
  <drawing r:id="rId3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10°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</dc:creator>
  <cp:lastModifiedBy>Hector Javier Gómez Páez</cp:lastModifiedBy>
  <cp:lastPrinted>2025-11-04T15:33:56Z</cp:lastPrinted>
  <dcterms:created xsi:type="dcterms:W3CDTF">2020-04-06T01:11:36Z</dcterms:created>
  <dcterms:modified xsi:type="dcterms:W3CDTF">2026-06-14T03:10:20Z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2023-05-06T00:46:50Z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6775429f-0466-4ec1-a381-843f8da4f81d</vt:lpwstr>
  </property>
  <property fmtid="{D5CDD505-2E9C-101B-9397-08002B2CF9AE}" pid="8" name="MSIP_Label_1299739c-ad3d-4908-806e-4d91151a6e13_ContentBits">
    <vt:lpwstr>0</vt:lpwstr>
  </property>
</Properties>
</file>